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24226"/>
  <xr:revisionPtr revIDLastSave="1" documentId="13_ncr:1_{A7BA6228-A566-464B-92BD-D8E34471A12D}" xr6:coauthVersionLast="47" xr6:coauthVersionMax="47" xr10:uidLastSave="{B0376F88-46F9-4227-A676-DA03B6654B2B}"/>
  <bookViews>
    <workbookView xWindow="2730" yWindow="2730" windowWidth="21600" windowHeight="11175" tabRatio="762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1" i="5" l="1"/>
  <c r="B42" i="5" s="1"/>
  <c r="B43" i="5" s="1"/>
  <c r="B44" i="5" s="1"/>
  <c r="B45" i="5" s="1"/>
  <c r="B46" i="5" s="1"/>
  <c r="A47" i="5"/>
  <c r="A41" i="5"/>
  <c r="A42" i="5" s="1"/>
  <c r="A43" i="5" s="1"/>
  <c r="A44" i="5" s="1"/>
  <c r="A45" i="5" s="1"/>
  <c r="A46" i="5" s="1"/>
  <c r="J41" i="14" l="1"/>
  <c r="B59" i="14"/>
  <c r="J59" i="14"/>
  <c r="B36" i="14"/>
  <c r="H59" i="14"/>
  <c r="B70" i="14"/>
  <c r="N5" i="8" s="1"/>
  <c r="C29" i="8" s="1"/>
  <c r="B65" i="14"/>
  <c r="K12" i="8"/>
  <c r="J12" i="8"/>
  <c r="I12" i="8"/>
  <c r="H12" i="8"/>
  <c r="D12" i="8"/>
  <c r="B7" i="8"/>
  <c r="B13" i="8"/>
  <c r="J36" i="14"/>
  <c r="B24" i="6" l="1"/>
  <c r="B25" i="6" s="1"/>
  <c r="B26" i="6" s="1"/>
  <c r="B27" i="6" s="1"/>
  <c r="B28" i="6" s="1"/>
  <c r="B29" i="6" s="1"/>
  <c r="B30" i="6" s="1"/>
  <c r="B31" i="6" s="1"/>
  <c r="B32" i="6" s="1"/>
  <c r="B33" i="6" s="1"/>
  <c r="B21" i="6" l="1"/>
  <c r="B22" i="6"/>
  <c r="B34" i="6" l="1"/>
  <c r="B35" i="6" s="1"/>
  <c r="B36" i="6" s="1"/>
  <c r="B37" i="6" s="1"/>
  <c r="B38" i="6" s="1"/>
  <c r="B39" i="6" s="1"/>
  <c r="B40" i="6" s="1"/>
  <c r="DU29" i="17"/>
  <c r="DV29" i="17"/>
  <c r="DW29" i="17"/>
  <c r="DX29" i="17"/>
  <c r="DY29" i="17"/>
  <c r="DZ29" i="17"/>
  <c r="EA29" i="17"/>
  <c r="EB29" i="17"/>
  <c r="EC29" i="17"/>
  <c r="ED29" i="17"/>
  <c r="EE29" i="17"/>
  <c r="DU30" i="17"/>
  <c r="DV30" i="17"/>
  <c r="DW30" i="17"/>
  <c r="DX30" i="17"/>
  <c r="DY30" i="17"/>
  <c r="DZ30" i="17"/>
  <c r="EA30" i="17"/>
  <c r="EB30" i="17"/>
  <c r="EC30" i="17"/>
  <c r="ED30" i="17"/>
  <c r="EE30" i="17"/>
  <c r="DU31" i="17"/>
  <c r="DV31" i="17"/>
  <c r="DW31" i="17"/>
  <c r="DX31" i="17"/>
  <c r="DY31" i="17"/>
  <c r="DZ31" i="17"/>
  <c r="EA31" i="17"/>
  <c r="EB31" i="17"/>
  <c r="EC31" i="17"/>
  <c r="ED31" i="17"/>
  <c r="EE31" i="17"/>
  <c r="DU32" i="17"/>
  <c r="DV32" i="17"/>
  <c r="DW32" i="17"/>
  <c r="DX32" i="17"/>
  <c r="DY32" i="17"/>
  <c r="DZ32" i="17"/>
  <c r="EA32" i="17"/>
  <c r="EB32" i="17"/>
  <c r="EC32" i="17"/>
  <c r="ED32" i="17"/>
  <c r="EE32" i="17"/>
  <c r="DU33" i="17"/>
  <c r="DV33" i="17"/>
  <c r="DW33" i="17"/>
  <c r="DX33" i="17"/>
  <c r="DY33" i="17"/>
  <c r="DZ33" i="17"/>
  <c r="EA33" i="17"/>
  <c r="EB33" i="17"/>
  <c r="EC33" i="17"/>
  <c r="ED33" i="17"/>
  <c r="EE33" i="17"/>
  <c r="DU34" i="17"/>
  <c r="DV34" i="17"/>
  <c r="DW34" i="17"/>
  <c r="DX34" i="17"/>
  <c r="DY34" i="17"/>
  <c r="DZ34" i="17"/>
  <c r="EA34" i="17"/>
  <c r="EB34" i="17"/>
  <c r="EC34" i="17"/>
  <c r="ED34" i="17"/>
  <c r="EE34" i="17"/>
  <c r="DU35" i="17"/>
  <c r="DV35" i="17"/>
  <c r="DW35" i="17"/>
  <c r="DX35" i="17"/>
  <c r="DY35" i="17"/>
  <c r="DZ35" i="17"/>
  <c r="EA35" i="17"/>
  <c r="EB35" i="17"/>
  <c r="EC35" i="17"/>
  <c r="ED35" i="17"/>
  <c r="EE35" i="17"/>
  <c r="DU36" i="17"/>
  <c r="DV36" i="17"/>
  <c r="DW36" i="17"/>
  <c r="DX36" i="17"/>
  <c r="DY36" i="17"/>
  <c r="DZ36" i="17"/>
  <c r="EA36" i="17"/>
  <c r="EB36" i="17"/>
  <c r="EC36" i="17"/>
  <c r="ED36" i="17"/>
  <c r="EE36" i="17"/>
  <c r="DU37" i="17"/>
  <c r="DV37" i="17"/>
  <c r="DW37" i="17"/>
  <c r="DX37" i="17"/>
  <c r="DY37" i="17"/>
  <c r="DZ37" i="17"/>
  <c r="EA37" i="17"/>
  <c r="EB37" i="17"/>
  <c r="EC37" i="17"/>
  <c r="ED37" i="17"/>
  <c r="EE37" i="17"/>
  <c r="DU38" i="17"/>
  <c r="DV38" i="17"/>
  <c r="DW38" i="17"/>
  <c r="DX38" i="17"/>
  <c r="DY38" i="17"/>
  <c r="DZ38" i="17"/>
  <c r="EA38" i="17"/>
  <c r="EB38" i="17"/>
  <c r="EC38" i="17"/>
  <c r="ED38" i="17"/>
  <c r="EE38" i="17"/>
  <c r="DU39" i="17"/>
  <c r="DV39" i="17"/>
  <c r="DW39" i="17"/>
  <c r="DX39" i="17"/>
  <c r="DY39" i="17"/>
  <c r="DZ39" i="17"/>
  <c r="EA39" i="17"/>
  <c r="EB39" i="17"/>
  <c r="EC39" i="17"/>
  <c r="ED39" i="17"/>
  <c r="EE39" i="17"/>
  <c r="DU40" i="17"/>
  <c r="DV40" i="17"/>
  <c r="DW40" i="17"/>
  <c r="DX40" i="17"/>
  <c r="DY40" i="17"/>
  <c r="DZ40" i="17"/>
  <c r="EA40" i="17"/>
  <c r="EB40" i="17"/>
  <c r="EC40" i="17"/>
  <c r="ED40" i="17"/>
  <c r="EE40" i="17"/>
  <c r="DU41" i="17"/>
  <c r="DV41" i="17"/>
  <c r="DW41" i="17"/>
  <c r="DX41" i="17"/>
  <c r="DY41" i="17"/>
  <c r="DZ41" i="17"/>
  <c r="EA41" i="17"/>
  <c r="EB41" i="17"/>
  <c r="EC41" i="17"/>
  <c r="ED41" i="17"/>
  <c r="EE41" i="17"/>
  <c r="DU42" i="17"/>
  <c r="DV42" i="17"/>
  <c r="DW42" i="17"/>
  <c r="DX42" i="17"/>
  <c r="DY42" i="17"/>
  <c r="DZ42" i="17"/>
  <c r="EA42" i="17"/>
  <c r="EB42" i="17"/>
  <c r="EC42" i="17"/>
  <c r="ED42" i="17"/>
  <c r="EE42" i="17"/>
  <c r="DU43" i="17"/>
  <c r="DV43" i="17"/>
  <c r="DW43" i="17"/>
  <c r="DX43" i="17"/>
  <c r="DY43" i="17"/>
  <c r="DZ43" i="17"/>
  <c r="EA43" i="17"/>
  <c r="EB43" i="17"/>
  <c r="EC43" i="17"/>
  <c r="ED43" i="17"/>
  <c r="EE43" i="17"/>
  <c r="DU44" i="17"/>
  <c r="DV44" i="17"/>
  <c r="DW44" i="17"/>
  <c r="DX44" i="17"/>
  <c r="DY44" i="17"/>
  <c r="DZ44" i="17"/>
  <c r="EA44" i="17"/>
  <c r="EB44" i="17"/>
  <c r="EC44" i="17"/>
  <c r="ED44" i="17"/>
  <c r="EE44" i="17"/>
  <c r="DU45" i="17"/>
  <c r="DV45" i="17"/>
  <c r="DW45" i="17"/>
  <c r="DX45" i="17"/>
  <c r="DY45" i="17"/>
  <c r="DZ45" i="17"/>
  <c r="EA45" i="17"/>
  <c r="EB45" i="17"/>
  <c r="EC45" i="17"/>
  <c r="ED45" i="17"/>
  <c r="EE45" i="17"/>
  <c r="DU46" i="17"/>
  <c r="DV46" i="17"/>
  <c r="DW46" i="17"/>
  <c r="DX46" i="17"/>
  <c r="DY46" i="17"/>
  <c r="DZ46" i="17"/>
  <c r="EA46" i="17"/>
  <c r="EB46" i="17"/>
  <c r="EC46" i="17"/>
  <c r="ED46" i="17"/>
  <c r="EE46" i="17"/>
  <c r="DU47" i="17"/>
  <c r="DV47" i="17"/>
  <c r="DW47" i="17"/>
  <c r="DX47" i="17"/>
  <c r="DY47" i="17"/>
  <c r="DZ47" i="17"/>
  <c r="EA47" i="17"/>
  <c r="EB47" i="17"/>
  <c r="EC47" i="17"/>
  <c r="ED47" i="17"/>
  <c r="EE47" i="17"/>
  <c r="DU48" i="17"/>
  <c r="DV48" i="17"/>
  <c r="DW48" i="17"/>
  <c r="DX48" i="17"/>
  <c r="DY48" i="17"/>
  <c r="DZ48" i="17"/>
  <c r="EA48" i="17"/>
  <c r="EB48" i="17"/>
  <c r="EC48" i="17"/>
  <c r="ED48" i="17"/>
  <c r="EE48" i="17"/>
  <c r="DV28" i="17"/>
  <c r="DW28" i="17"/>
  <c r="DX28" i="17"/>
  <c r="DY28" i="17"/>
  <c r="DZ28" i="17"/>
  <c r="EA28" i="17"/>
  <c r="EB28" i="17"/>
  <c r="EC28" i="17"/>
  <c r="ED28" i="17"/>
  <c r="EE28" i="17"/>
  <c r="DU28" i="17"/>
  <c r="A65" i="14"/>
  <c r="J65" i="14"/>
  <c r="H65" i="14" l="1"/>
  <c r="G65" i="14"/>
  <c r="E65" i="14"/>
  <c r="F65" i="14"/>
  <c r="D65" i="14"/>
  <c r="C65" i="14"/>
  <c r="I65" i="14" s="1"/>
  <c r="K65" i="14" s="1"/>
  <c r="W59" i="14" l="1"/>
  <c r="M68" i="14"/>
  <c r="V3" i="14"/>
  <c r="AE3" i="14"/>
  <c r="AN3" i="14"/>
  <c r="AW3" i="14"/>
  <c r="BF3" i="14"/>
  <c r="BO3" i="14"/>
  <c r="BX3" i="14"/>
  <c r="CG3" i="14"/>
  <c r="CP3" i="14"/>
  <c r="CY3" i="14"/>
  <c r="V4" i="14"/>
  <c r="AE4" i="14"/>
  <c r="AN4" i="14"/>
  <c r="AW4" i="14"/>
  <c r="BF4" i="14"/>
  <c r="BO4" i="14"/>
  <c r="BX4" i="14"/>
  <c r="CG4" i="14"/>
  <c r="CP4" i="14"/>
  <c r="CY4" i="14"/>
  <c r="V5" i="14"/>
  <c r="AE5" i="14"/>
  <c r="AN5" i="14"/>
  <c r="AW5" i="14"/>
  <c r="BF5" i="14"/>
  <c r="BO5" i="14"/>
  <c r="BX5" i="14"/>
  <c r="CG5" i="14"/>
  <c r="CP5" i="14"/>
  <c r="CY5" i="14"/>
  <c r="V6" i="14"/>
  <c r="AE6" i="14"/>
  <c r="AN6" i="14"/>
  <c r="AW6" i="14"/>
  <c r="BF6" i="14"/>
  <c r="BO6" i="14"/>
  <c r="BX6" i="14"/>
  <c r="CG6" i="14"/>
  <c r="CP6" i="14"/>
  <c r="CY6" i="14"/>
  <c r="V7" i="14"/>
  <c r="AE7" i="14"/>
  <c r="AN7" i="14"/>
  <c r="AW7" i="14"/>
  <c r="BF7" i="14"/>
  <c r="BO7" i="14"/>
  <c r="BX7" i="14"/>
  <c r="CG7" i="14"/>
  <c r="CP7" i="14"/>
  <c r="CY7" i="14"/>
  <c r="V8" i="14"/>
  <c r="AE8" i="14"/>
  <c r="AN8" i="14"/>
  <c r="AW8" i="14"/>
  <c r="BF8" i="14"/>
  <c r="BO8" i="14"/>
  <c r="BX8" i="14"/>
  <c r="CG8" i="14"/>
  <c r="CP8" i="14"/>
  <c r="CY8" i="14"/>
  <c r="V9" i="14"/>
  <c r="AE9" i="14"/>
  <c r="AN9" i="14"/>
  <c r="AW9" i="14"/>
  <c r="BF9" i="14"/>
  <c r="BO9" i="14"/>
  <c r="BX9" i="14"/>
  <c r="CG9" i="14"/>
  <c r="CP9" i="14"/>
  <c r="CY9" i="14"/>
  <c r="V10" i="14"/>
  <c r="AE10" i="14"/>
  <c r="AN10" i="14"/>
  <c r="AW10" i="14"/>
  <c r="BF10" i="14"/>
  <c r="BO10" i="14"/>
  <c r="BX10" i="14"/>
  <c r="CG10" i="14"/>
  <c r="CP10" i="14"/>
  <c r="CY10" i="14"/>
  <c r="V11" i="14"/>
  <c r="AE11" i="14"/>
  <c r="AN11" i="14"/>
  <c r="AW11" i="14"/>
  <c r="BF11" i="14"/>
  <c r="BO11" i="14"/>
  <c r="BX11" i="14"/>
  <c r="CG11" i="14"/>
  <c r="CP11" i="14"/>
  <c r="CY11" i="14"/>
  <c r="V12" i="14"/>
  <c r="AE12" i="14"/>
  <c r="AN12" i="14"/>
  <c r="AW12" i="14"/>
  <c r="BF12" i="14"/>
  <c r="BO12" i="14"/>
  <c r="BX12" i="14"/>
  <c r="CG12" i="14"/>
  <c r="CP12" i="14"/>
  <c r="CY12" i="14"/>
  <c r="V13" i="14"/>
  <c r="AE13" i="14"/>
  <c r="AN13" i="14"/>
  <c r="AW13" i="14"/>
  <c r="BF13" i="14"/>
  <c r="BO13" i="14"/>
  <c r="BX13" i="14"/>
  <c r="CG13" i="14"/>
  <c r="CP13" i="14"/>
  <c r="CY13" i="14"/>
  <c r="V14" i="14"/>
  <c r="AE14" i="14"/>
  <c r="AN14" i="14"/>
  <c r="AW14" i="14"/>
  <c r="BF14" i="14"/>
  <c r="BO14" i="14"/>
  <c r="BX14" i="14"/>
  <c r="CG14" i="14"/>
  <c r="CP14" i="14"/>
  <c r="CY14" i="14"/>
  <c r="V15" i="14"/>
  <c r="AE15" i="14"/>
  <c r="AN15" i="14"/>
  <c r="AW15" i="14"/>
  <c r="BF15" i="14"/>
  <c r="BO15" i="14"/>
  <c r="BX15" i="14"/>
  <c r="CG15" i="14"/>
  <c r="CP15" i="14"/>
  <c r="CY15" i="14"/>
  <c r="V16" i="14"/>
  <c r="AE16" i="14"/>
  <c r="AN16" i="14"/>
  <c r="AW16" i="14"/>
  <c r="BF16" i="14"/>
  <c r="BO16" i="14"/>
  <c r="BX16" i="14"/>
  <c r="CG16" i="14"/>
  <c r="CP16" i="14"/>
  <c r="CY16" i="14"/>
  <c r="V17" i="14"/>
  <c r="AE17" i="14"/>
  <c r="AN17" i="14"/>
  <c r="AW17" i="14"/>
  <c r="BF17" i="14"/>
  <c r="BO17" i="14"/>
  <c r="BX17" i="14"/>
  <c r="CG17" i="14"/>
  <c r="CP17" i="14"/>
  <c r="CY17" i="14"/>
  <c r="V18" i="14"/>
  <c r="AE18" i="14"/>
  <c r="AN18" i="14"/>
  <c r="AW18" i="14"/>
  <c r="BF18" i="14"/>
  <c r="BO18" i="14"/>
  <c r="BX18" i="14"/>
  <c r="CG18" i="14"/>
  <c r="CP18" i="14"/>
  <c r="CY18" i="14"/>
  <c r="V19" i="14"/>
  <c r="AE19" i="14"/>
  <c r="AN19" i="14"/>
  <c r="AW19" i="14"/>
  <c r="BF19" i="14"/>
  <c r="BO19" i="14"/>
  <c r="BX19" i="14"/>
  <c r="CG19" i="14"/>
  <c r="CP19" i="14"/>
  <c r="CY19" i="14"/>
  <c r="V20" i="14"/>
  <c r="AE20" i="14"/>
  <c r="AN20" i="14"/>
  <c r="AW20" i="14"/>
  <c r="BF20" i="14"/>
  <c r="BO20" i="14"/>
  <c r="BX20" i="14"/>
  <c r="CG20" i="14"/>
  <c r="CP20" i="14"/>
  <c r="CY20" i="14"/>
  <c r="V21" i="14"/>
  <c r="AE21" i="14"/>
  <c r="AN21" i="14"/>
  <c r="AW21" i="14"/>
  <c r="BF21" i="14"/>
  <c r="BO21" i="14"/>
  <c r="BX21" i="14"/>
  <c r="CG21" i="14"/>
  <c r="CP21" i="14"/>
  <c r="CY21" i="14"/>
  <c r="V22" i="14"/>
  <c r="AE22" i="14"/>
  <c r="AN22" i="14"/>
  <c r="AW22" i="14"/>
  <c r="BF22" i="14"/>
  <c r="BO22" i="14"/>
  <c r="BX22" i="14"/>
  <c r="CG22" i="14"/>
  <c r="CP22" i="14"/>
  <c r="CY22" i="14"/>
  <c r="V23" i="14"/>
  <c r="AE23" i="14"/>
  <c r="AN23" i="14"/>
  <c r="AW23" i="14"/>
  <c r="BF23" i="14"/>
  <c r="BO23" i="14"/>
  <c r="BX23" i="14"/>
  <c r="CG23" i="14"/>
  <c r="CP23" i="14"/>
  <c r="CY23" i="14"/>
  <c r="V24" i="14"/>
  <c r="AE24" i="14"/>
  <c r="AN24" i="14"/>
  <c r="AW24" i="14"/>
  <c r="BF24" i="14"/>
  <c r="BO24" i="14"/>
  <c r="BX24" i="14"/>
  <c r="CG24" i="14"/>
  <c r="CP24" i="14"/>
  <c r="CY24" i="14"/>
  <c r="V25" i="14"/>
  <c r="AE25" i="14"/>
  <c r="AN25" i="14"/>
  <c r="AW25" i="14"/>
  <c r="BF25" i="14"/>
  <c r="BO25" i="14"/>
  <c r="BX25" i="14"/>
  <c r="CG25" i="14"/>
  <c r="CP25" i="14"/>
  <c r="CY25" i="14"/>
  <c r="V26" i="14"/>
  <c r="AE26" i="14"/>
  <c r="AN26" i="14"/>
  <c r="AW26" i="14"/>
  <c r="BF26" i="14"/>
  <c r="BO26" i="14"/>
  <c r="BX26" i="14"/>
  <c r="CG26" i="14"/>
  <c r="CP26" i="14"/>
  <c r="CY26" i="14"/>
  <c r="V27" i="14"/>
  <c r="AE27" i="14"/>
  <c r="AN27" i="14"/>
  <c r="AW27" i="14"/>
  <c r="BF27" i="14"/>
  <c r="BO27" i="14"/>
  <c r="BX27" i="14"/>
  <c r="CG27" i="14"/>
  <c r="CP27" i="14"/>
  <c r="CY27" i="14"/>
  <c r="V28" i="14"/>
  <c r="AE28" i="14"/>
  <c r="AN28" i="14"/>
  <c r="AW28" i="14"/>
  <c r="BF28" i="14"/>
  <c r="BO28" i="14"/>
  <c r="BX28" i="14"/>
  <c r="CG28" i="14"/>
  <c r="CP28" i="14"/>
  <c r="CY28" i="14"/>
  <c r="V29" i="14"/>
  <c r="AE29" i="14"/>
  <c r="AN29" i="14"/>
  <c r="AW29" i="14"/>
  <c r="BF29" i="14"/>
  <c r="BO29" i="14"/>
  <c r="BX29" i="14"/>
  <c r="CG29" i="14"/>
  <c r="CP29" i="14"/>
  <c r="CY29" i="14"/>
  <c r="V30" i="14"/>
  <c r="AE30" i="14"/>
  <c r="AN30" i="14"/>
  <c r="AW30" i="14"/>
  <c r="BF30" i="14"/>
  <c r="BO30" i="14"/>
  <c r="BX30" i="14"/>
  <c r="CG30" i="14"/>
  <c r="CP30" i="14"/>
  <c r="CY30" i="14"/>
  <c r="V31" i="14"/>
  <c r="AE31" i="14"/>
  <c r="AN31" i="14"/>
  <c r="AW31" i="14"/>
  <c r="BF31" i="14"/>
  <c r="BO31" i="14"/>
  <c r="BX31" i="14"/>
  <c r="CG31" i="14"/>
  <c r="CP31" i="14"/>
  <c r="CY31" i="14"/>
  <c r="P36" i="14"/>
  <c r="Q36" i="14"/>
  <c r="R36" i="14"/>
  <c r="S36" i="14"/>
  <c r="W36" i="14"/>
  <c r="T36" i="14" s="1"/>
  <c r="AA36" i="14"/>
  <c r="AF36" i="14"/>
  <c r="AI36" i="14"/>
  <c r="AO36" i="14"/>
  <c r="AJ36" i="14" s="1"/>
  <c r="AQ36" i="14"/>
  <c r="AV36" i="14"/>
  <c r="AX36" i="14"/>
  <c r="AR36" i="14" s="1"/>
  <c r="BG36" i="14"/>
  <c r="BI36" i="14"/>
  <c r="BJ36" i="14"/>
  <c r="BK36" i="14"/>
  <c r="BL36" i="14"/>
  <c r="BO36" i="14" s="1"/>
  <c r="BQ36" i="14" s="1"/>
  <c r="BM36" i="14"/>
  <c r="BN36" i="14"/>
  <c r="BP36" i="14"/>
  <c r="BS36" i="14"/>
  <c r="BT36" i="14"/>
  <c r="BU36" i="14"/>
  <c r="BV36" i="14"/>
  <c r="BW36" i="14"/>
  <c r="BY36" i="14"/>
  <c r="BR36" i="14" s="1"/>
  <c r="BX36" i="14" s="1"/>
  <c r="BZ36" i="14" s="1"/>
  <c r="CA36" i="14"/>
  <c r="CB36" i="14"/>
  <c r="CC36" i="14"/>
  <c r="CD36" i="14"/>
  <c r="CE36" i="14"/>
  <c r="CH36" i="14"/>
  <c r="CF36" i="14" s="1"/>
  <c r="CJ36" i="14"/>
  <c r="CK36" i="14"/>
  <c r="CL36" i="14"/>
  <c r="CM36" i="14"/>
  <c r="CQ36" i="14"/>
  <c r="CN36" i="14" s="1"/>
  <c r="CZ36" i="14"/>
  <c r="P37" i="14"/>
  <c r="U37" i="14"/>
  <c r="W37" i="14"/>
  <c r="Q37" i="14" s="1"/>
  <c r="AC37" i="14"/>
  <c r="AF37" i="14"/>
  <c r="AH37" i="14"/>
  <c r="AI37" i="14"/>
  <c r="AJ37" i="14"/>
  <c r="AK37" i="14"/>
  <c r="AL37" i="14"/>
  <c r="AM37" i="14"/>
  <c r="AN37" i="14"/>
  <c r="AP37" i="14" s="1"/>
  <c r="AO37" i="14"/>
  <c r="AR37" i="14"/>
  <c r="AS37" i="14"/>
  <c r="AT37" i="14"/>
  <c r="AU37" i="14"/>
  <c r="AV37" i="14"/>
  <c r="AX37" i="14"/>
  <c r="AQ37" i="14" s="1"/>
  <c r="AZ37" i="14"/>
  <c r="BF37" i="14" s="1"/>
  <c r="BH37" i="14" s="1"/>
  <c r="BA37" i="14"/>
  <c r="BB37" i="14"/>
  <c r="BC37" i="14"/>
  <c r="BD37" i="14"/>
  <c r="BG37" i="14"/>
  <c r="BE37" i="14" s="1"/>
  <c r="BI37" i="14"/>
  <c r="BJ37" i="14"/>
  <c r="BK37" i="14"/>
  <c r="BL37" i="14"/>
  <c r="BP37" i="14"/>
  <c r="BM37" i="14" s="1"/>
  <c r="BT37" i="14"/>
  <c r="BY37" i="14"/>
  <c r="CB37" i="14"/>
  <c r="CH37" i="14"/>
  <c r="CC37" i="14" s="1"/>
  <c r="CJ37" i="14"/>
  <c r="CO37" i="14"/>
  <c r="CQ37" i="14"/>
  <c r="CK37" i="14" s="1"/>
  <c r="CZ37" i="14"/>
  <c r="Q38" i="14"/>
  <c r="R38" i="14"/>
  <c r="S38" i="14"/>
  <c r="T38" i="14"/>
  <c r="U38" i="14"/>
  <c r="W38" i="14"/>
  <c r="P38" i="14" s="1"/>
  <c r="Y38" i="14"/>
  <c r="Z38" i="14"/>
  <c r="AA38" i="14"/>
  <c r="AB38" i="14"/>
  <c r="AC38" i="14"/>
  <c r="AF38" i="14"/>
  <c r="AD38" i="14" s="1"/>
  <c r="AH38" i="14"/>
  <c r="AI38" i="14"/>
  <c r="AJ38" i="14"/>
  <c r="AK38" i="14"/>
  <c r="AO38" i="14"/>
  <c r="AL38" i="14" s="1"/>
  <c r="AS38" i="14"/>
  <c r="AX38" i="14"/>
  <c r="BA38" i="14"/>
  <c r="BG38" i="14"/>
  <c r="BB38" i="14" s="1"/>
  <c r="BI38" i="14"/>
  <c r="BN38" i="14"/>
  <c r="BP38" i="14"/>
  <c r="BJ38" i="14" s="1"/>
  <c r="BY38" i="14"/>
  <c r="CA38" i="14"/>
  <c r="CB38" i="14"/>
  <c r="CC38" i="14"/>
  <c r="CD38" i="14"/>
  <c r="CG38" i="14" s="1"/>
  <c r="CI38" i="14" s="1"/>
  <c r="CE38" i="14"/>
  <c r="CF38" i="14"/>
  <c r="CH38" i="14"/>
  <c r="CK38" i="14"/>
  <c r="CL38" i="14"/>
  <c r="CM38" i="14"/>
  <c r="CN38" i="14"/>
  <c r="CO38" i="14"/>
  <c r="CQ38" i="14"/>
  <c r="CJ38" i="14" s="1"/>
  <c r="CP38" i="14" s="1"/>
  <c r="CR38" i="14" s="1"/>
  <c r="CS38" i="14"/>
  <c r="CT38" i="14"/>
  <c r="CU38" i="14"/>
  <c r="CV38" i="14"/>
  <c r="CW38" i="14"/>
  <c r="CZ38" i="14"/>
  <c r="CX38" i="14" s="1"/>
  <c r="R39" i="14"/>
  <c r="W39" i="14"/>
  <c r="Z39" i="14"/>
  <c r="AF39" i="14"/>
  <c r="AA39" i="14" s="1"/>
  <c r="AH39" i="14"/>
  <c r="AM39" i="14"/>
  <c r="AO39" i="14"/>
  <c r="AI39" i="14" s="1"/>
  <c r="AX39" i="14"/>
  <c r="AZ39" i="14"/>
  <c r="BA39" i="14"/>
  <c r="BB39" i="14"/>
  <c r="BC39" i="14"/>
  <c r="BF39" i="14" s="1"/>
  <c r="BH39" i="14" s="1"/>
  <c r="BD39" i="14"/>
  <c r="BE39" i="14"/>
  <c r="BG39" i="14"/>
  <c r="BJ39" i="14"/>
  <c r="BK39" i="14"/>
  <c r="BL39" i="14"/>
  <c r="BM39" i="14"/>
  <c r="BN39" i="14"/>
  <c r="BP39" i="14"/>
  <c r="BI39" i="14" s="1"/>
  <c r="BR39" i="14"/>
  <c r="BS39" i="14"/>
  <c r="BT39" i="14"/>
  <c r="BU39" i="14"/>
  <c r="BV39" i="14"/>
  <c r="BY39" i="14"/>
  <c r="BW39" i="14" s="1"/>
  <c r="CA39" i="14"/>
  <c r="CB39" i="14"/>
  <c r="CD39" i="14"/>
  <c r="CH39" i="14"/>
  <c r="CE39" i="14" s="1"/>
  <c r="CL39" i="14"/>
  <c r="CQ39" i="14"/>
  <c r="CT39" i="14"/>
  <c r="CZ39" i="14"/>
  <c r="CU39" i="14" s="1"/>
  <c r="T40" i="14"/>
  <c r="W40" i="14"/>
  <c r="Y40" i="14"/>
  <c r="Z40" i="14"/>
  <c r="AA40" i="14"/>
  <c r="AB40" i="14"/>
  <c r="AC40" i="14"/>
  <c r="AD40" i="14"/>
  <c r="AE40" i="14"/>
  <c r="AG40" i="14" s="1"/>
  <c r="AF40" i="14"/>
  <c r="AI40" i="14"/>
  <c r="AJ40" i="14"/>
  <c r="AK40" i="14"/>
  <c r="AL40" i="14"/>
  <c r="AM40" i="14"/>
  <c r="AO40" i="14"/>
  <c r="AH40" i="14" s="1"/>
  <c r="AQ40" i="14"/>
  <c r="AW40" i="14" s="1"/>
  <c r="AY40" i="14" s="1"/>
  <c r="AR40" i="14"/>
  <c r="AS40" i="14"/>
  <c r="AT40" i="14"/>
  <c r="AU40" i="14"/>
  <c r="AX40" i="14"/>
  <c r="AV40" i="14" s="1"/>
  <c r="AZ40" i="14"/>
  <c r="BA40" i="14"/>
  <c r="BC40" i="14"/>
  <c r="BG40" i="14"/>
  <c r="BD40" i="14" s="1"/>
  <c r="BP40" i="14"/>
  <c r="BS40" i="14"/>
  <c r="BY40" i="14"/>
  <c r="BT40" i="14" s="1"/>
  <c r="CA40" i="14"/>
  <c r="CE40" i="14"/>
  <c r="CF40" i="14"/>
  <c r="CH40" i="14"/>
  <c r="CB40" i="14" s="1"/>
  <c r="CM40" i="14"/>
  <c r="CN40" i="14"/>
  <c r="CO40" i="14"/>
  <c r="CQ40" i="14"/>
  <c r="CS40" i="14"/>
  <c r="CT40" i="14"/>
  <c r="CU40" i="14"/>
  <c r="CV40" i="14"/>
  <c r="CW40" i="14"/>
  <c r="CX40" i="14"/>
  <c r="CY40" i="14"/>
  <c r="DA40" i="14" s="1"/>
  <c r="CZ40" i="14"/>
  <c r="P41" i="14"/>
  <c r="V41" i="14" s="1"/>
  <c r="X41" i="14" s="1"/>
  <c r="Q41" i="14"/>
  <c r="R41" i="14"/>
  <c r="S41" i="14"/>
  <c r="T41" i="14"/>
  <c r="W41" i="14"/>
  <c r="U41" i="14" s="1"/>
  <c r="Y41" i="14"/>
  <c r="Z41" i="14"/>
  <c r="AB41" i="14"/>
  <c r="AF41" i="14"/>
  <c r="AH41" i="14"/>
  <c r="AI41" i="14"/>
  <c r="AJ41" i="14"/>
  <c r="AO41" i="14"/>
  <c r="AR41" i="14"/>
  <c r="AV41" i="14"/>
  <c r="AX41" i="14"/>
  <c r="BG41" i="14"/>
  <c r="BL41" i="14"/>
  <c r="BP41" i="14"/>
  <c r="BJ41" i="14" s="1"/>
  <c r="BR41" i="14"/>
  <c r="BS41" i="14"/>
  <c r="BT41" i="14"/>
  <c r="BU41" i="14"/>
  <c r="BV41" i="14"/>
  <c r="BW41" i="14"/>
  <c r="BY41" i="14"/>
  <c r="CC41" i="14"/>
  <c r="CH41" i="14"/>
  <c r="CD41" i="14" s="1"/>
  <c r="CL41" i="14"/>
  <c r="CQ41" i="14"/>
  <c r="CO41" i="14" s="1"/>
  <c r="CU41" i="14"/>
  <c r="CZ41" i="14"/>
  <c r="CW41" i="14" s="1"/>
  <c r="S42" i="14"/>
  <c r="W42" i="14"/>
  <c r="R42" i="14" s="1"/>
  <c r="AB42" i="14"/>
  <c r="AF42" i="14"/>
  <c r="Z42" i="14" s="1"/>
  <c r="AK42" i="14"/>
  <c r="AO42" i="14"/>
  <c r="AH42" i="14" s="1"/>
  <c r="AT42" i="14"/>
  <c r="AX42" i="14"/>
  <c r="AU42" i="14" s="1"/>
  <c r="AZ42" i="14"/>
  <c r="BB42" i="14"/>
  <c r="BD42" i="14"/>
  <c r="BG42" i="14"/>
  <c r="BC42" i="14" s="1"/>
  <c r="BJ42" i="14"/>
  <c r="BN42" i="14"/>
  <c r="BP42" i="14"/>
  <c r="BK42" i="14" s="1"/>
  <c r="BR42" i="14"/>
  <c r="BT42" i="14"/>
  <c r="BV42" i="14"/>
  <c r="BW42" i="14"/>
  <c r="BY42" i="14"/>
  <c r="BS42" i="14" s="1"/>
  <c r="CH42" i="14"/>
  <c r="CJ42" i="14"/>
  <c r="CK42" i="14"/>
  <c r="CL42" i="14"/>
  <c r="CM42" i="14"/>
  <c r="CN42" i="14"/>
  <c r="CO42" i="14"/>
  <c r="CP42" i="14"/>
  <c r="CR42" i="14" s="1"/>
  <c r="CQ42" i="14"/>
  <c r="CT42" i="14"/>
  <c r="CV42" i="14"/>
  <c r="CX42" i="14"/>
  <c r="CZ42" i="14"/>
  <c r="CS42" i="14" s="1"/>
  <c r="S43" i="14"/>
  <c r="W43" i="14"/>
  <c r="T43" i="14" s="1"/>
  <c r="Y43" i="14"/>
  <c r="AA43" i="14"/>
  <c r="AF43" i="14"/>
  <c r="AB43" i="14" s="1"/>
  <c r="AI43" i="14"/>
  <c r="AM43" i="14"/>
  <c r="AO43" i="14"/>
  <c r="AJ43" i="14" s="1"/>
  <c r="AQ43" i="14"/>
  <c r="AS43" i="14"/>
  <c r="AU43" i="14"/>
  <c r="AV43" i="14"/>
  <c r="AX43" i="14"/>
  <c r="AR43" i="14" s="1"/>
  <c r="BG43" i="14"/>
  <c r="BI43" i="14"/>
  <c r="BJ43" i="14"/>
  <c r="BK43" i="14"/>
  <c r="BL43" i="14"/>
  <c r="BM43" i="14"/>
  <c r="BN43" i="14"/>
  <c r="BO43" i="14"/>
  <c r="BQ43" i="14" s="1"/>
  <c r="BP43" i="14"/>
  <c r="BS43" i="14"/>
  <c r="BT43" i="14"/>
  <c r="BU43" i="14"/>
  <c r="BW43" i="14"/>
  <c r="BY43" i="14"/>
  <c r="BR43" i="14" s="1"/>
  <c r="CA43" i="14"/>
  <c r="CG43" i="14" s="1"/>
  <c r="CI43" i="14" s="1"/>
  <c r="CB43" i="14"/>
  <c r="CC43" i="14"/>
  <c r="CD43" i="14"/>
  <c r="CE43" i="14"/>
  <c r="CH43" i="14"/>
  <c r="CF43" i="14" s="1"/>
  <c r="CM43" i="14"/>
  <c r="CQ43" i="14"/>
  <c r="CN43" i="14" s="1"/>
  <c r="CS43" i="14"/>
  <c r="CU43" i="14"/>
  <c r="CZ43" i="14"/>
  <c r="CV43" i="14" s="1"/>
  <c r="P44" i="14"/>
  <c r="R44" i="14"/>
  <c r="T44" i="14"/>
  <c r="U44" i="14"/>
  <c r="W44" i="14"/>
  <c r="Q44" i="14" s="1"/>
  <c r="AF44" i="14"/>
  <c r="AH44" i="14"/>
  <c r="AI44" i="14"/>
  <c r="AJ44" i="14"/>
  <c r="AK44" i="14"/>
  <c r="AL44" i="14"/>
  <c r="AM44" i="14"/>
  <c r="AN44" i="14"/>
  <c r="AP44" i="14" s="1"/>
  <c r="AO44" i="14"/>
  <c r="AR44" i="14"/>
  <c r="AS44" i="14"/>
  <c r="AT44" i="14"/>
  <c r="AV44" i="14"/>
  <c r="AX44" i="14"/>
  <c r="AQ44" i="14" s="1"/>
  <c r="AZ44" i="14"/>
  <c r="BF44" i="14" s="1"/>
  <c r="BH44" i="14" s="1"/>
  <c r="BA44" i="14"/>
  <c r="BB44" i="14"/>
  <c r="BC44" i="14"/>
  <c r="BD44" i="14"/>
  <c r="BG44" i="14"/>
  <c r="BE44" i="14" s="1"/>
  <c r="BL44" i="14"/>
  <c r="BP44" i="14"/>
  <c r="BM44" i="14" s="1"/>
  <c r="BR44" i="14"/>
  <c r="BT44" i="14"/>
  <c r="BY44" i="14"/>
  <c r="BU44" i="14" s="1"/>
  <c r="CB44" i="14"/>
  <c r="CF44" i="14"/>
  <c r="CH44" i="14"/>
  <c r="CC44" i="14" s="1"/>
  <c r="CJ44" i="14"/>
  <c r="CL44" i="14"/>
  <c r="CN44" i="14"/>
  <c r="CO44" i="14"/>
  <c r="CQ44" i="14"/>
  <c r="CK44" i="14" s="1"/>
  <c r="CZ44" i="14"/>
  <c r="Q45" i="14"/>
  <c r="R45" i="14"/>
  <c r="S45" i="14"/>
  <c r="U45" i="14"/>
  <c r="W45" i="14"/>
  <c r="P45" i="14" s="1"/>
  <c r="Y45" i="14"/>
  <c r="Z45" i="14"/>
  <c r="AA45" i="14"/>
  <c r="AB45" i="14"/>
  <c r="AC45" i="14"/>
  <c r="AF45" i="14"/>
  <c r="AD45" i="14" s="1"/>
  <c r="AK45" i="14"/>
  <c r="AO45" i="14"/>
  <c r="AL45" i="14" s="1"/>
  <c r="AQ45" i="14"/>
  <c r="AS45" i="14"/>
  <c r="AX45" i="14"/>
  <c r="AT45" i="14" s="1"/>
  <c r="BA45" i="14"/>
  <c r="BE45" i="14"/>
  <c r="BG45" i="14"/>
  <c r="BB45" i="14" s="1"/>
  <c r="BI45" i="14"/>
  <c r="BK45" i="14"/>
  <c r="BM45" i="14"/>
  <c r="BN45" i="14"/>
  <c r="BP45" i="14"/>
  <c r="BJ45" i="14" s="1"/>
  <c r="BY45" i="14"/>
  <c r="CA45" i="14"/>
  <c r="CB45" i="14"/>
  <c r="CC45" i="14"/>
  <c r="CD45" i="14"/>
  <c r="CE45" i="14"/>
  <c r="CF45" i="14"/>
  <c r="CG45" i="14"/>
  <c r="CI45" i="14" s="1"/>
  <c r="CH45" i="14"/>
  <c r="CK45" i="14"/>
  <c r="CL45" i="14"/>
  <c r="CM45" i="14"/>
  <c r="CO45" i="14"/>
  <c r="CQ45" i="14"/>
  <c r="CJ45" i="14" s="1"/>
  <c r="CS45" i="14"/>
  <c r="CT45" i="14"/>
  <c r="CU45" i="14"/>
  <c r="CV45" i="14"/>
  <c r="CW45" i="14"/>
  <c r="CZ45" i="14"/>
  <c r="CX45" i="14" s="1"/>
  <c r="P46" i="14"/>
  <c r="R46" i="14"/>
  <c r="W46" i="14"/>
  <c r="S46" i="14" s="1"/>
  <c r="Z46" i="14"/>
  <c r="AD46" i="14"/>
  <c r="AF46" i="14"/>
  <c r="AA46" i="14" s="1"/>
  <c r="AH46" i="14"/>
  <c r="AJ46" i="14"/>
  <c r="AL46" i="14"/>
  <c r="AM46" i="14"/>
  <c r="AO46" i="14"/>
  <c r="AI46" i="14" s="1"/>
  <c r="AX46" i="14"/>
  <c r="AZ46" i="14"/>
  <c r="BA46" i="14"/>
  <c r="BB46" i="14"/>
  <c r="BF46" i="14" s="1"/>
  <c r="BH46" i="14" s="1"/>
  <c r="BC46" i="14"/>
  <c r="BD46" i="14"/>
  <c r="BE46" i="14"/>
  <c r="BG46" i="14"/>
  <c r="BJ46" i="14"/>
  <c r="BK46" i="14"/>
  <c r="BL46" i="14"/>
  <c r="BN46" i="14"/>
  <c r="BP46" i="14"/>
  <c r="BI46" i="14" s="1"/>
  <c r="BR46" i="14"/>
  <c r="BS46" i="14"/>
  <c r="BT46" i="14"/>
  <c r="BU46" i="14"/>
  <c r="BV46" i="14"/>
  <c r="BY46" i="14"/>
  <c r="BW46" i="14" s="1"/>
  <c r="CH46" i="14"/>
  <c r="CQ46" i="14"/>
  <c r="CZ46" i="14"/>
  <c r="Q47" i="14"/>
  <c r="S47" i="14"/>
  <c r="T47" i="14"/>
  <c r="U47" i="14"/>
  <c r="W47" i="14"/>
  <c r="Y47" i="14"/>
  <c r="Z47" i="14"/>
  <c r="AA47" i="14"/>
  <c r="AB47" i="14"/>
  <c r="AC47" i="14"/>
  <c r="AD47" i="14"/>
  <c r="AE47" i="14"/>
  <c r="AG47" i="14" s="1"/>
  <c r="AF47" i="14"/>
  <c r="AK47" i="14"/>
  <c r="AO47" i="14"/>
  <c r="AQ47" i="14"/>
  <c r="AX47" i="14"/>
  <c r="AV47" i="14" s="1"/>
  <c r="AZ47" i="14"/>
  <c r="BG47" i="14"/>
  <c r="BI47" i="14"/>
  <c r="BK47" i="14"/>
  <c r="BM47" i="14"/>
  <c r="BP47" i="14"/>
  <c r="BU47" i="14"/>
  <c r="BY47" i="14"/>
  <c r="CA47" i="14"/>
  <c r="CC47" i="14"/>
  <c r="CE47" i="14"/>
  <c r="CF47" i="14"/>
  <c r="CH47" i="14"/>
  <c r="CB47" i="14" s="1"/>
  <c r="CK47" i="14"/>
  <c r="CQ47" i="14"/>
  <c r="CS47" i="14"/>
  <c r="CY47" i="14" s="1"/>
  <c r="DA47" i="14" s="1"/>
  <c r="CT47" i="14"/>
  <c r="CU47" i="14"/>
  <c r="CV47" i="14"/>
  <c r="CW47" i="14"/>
  <c r="CX47" i="14"/>
  <c r="CZ47" i="14"/>
  <c r="P48" i="14"/>
  <c r="Q48" i="14"/>
  <c r="R48" i="14"/>
  <c r="S48" i="14"/>
  <c r="T48" i="14"/>
  <c r="W48" i="14"/>
  <c r="U48" i="14" s="1"/>
  <c r="Y48" i="14"/>
  <c r="Z48" i="14"/>
  <c r="AA48" i="14"/>
  <c r="AB48" i="14"/>
  <c r="AD48" i="14"/>
  <c r="AF48" i="14"/>
  <c r="AC48" i="14" s="1"/>
  <c r="AH48" i="14"/>
  <c r="AI48" i="14"/>
  <c r="AJ48" i="14"/>
  <c r="AN48" i="14" s="1"/>
  <c r="AP48" i="14" s="1"/>
  <c r="AL48" i="14"/>
  <c r="AM48" i="14"/>
  <c r="AO48" i="14"/>
  <c r="AK48" i="14" s="1"/>
  <c r="AX48" i="14"/>
  <c r="AS48" i="14" s="1"/>
  <c r="AZ48" i="14"/>
  <c r="BB48" i="14"/>
  <c r="BC48" i="14"/>
  <c r="BF48" i="14" s="1"/>
  <c r="BH48" i="14" s="1"/>
  <c r="BD48" i="14"/>
  <c r="BE48" i="14"/>
  <c r="BG48" i="14"/>
  <c r="BA48" i="14" s="1"/>
  <c r="BJ48" i="14"/>
  <c r="BK48" i="14"/>
  <c r="BL48" i="14"/>
  <c r="BM48" i="14"/>
  <c r="BN48" i="14"/>
  <c r="BO48" i="14"/>
  <c r="BQ48" i="14" s="1"/>
  <c r="BP48" i="14"/>
  <c r="BI48" i="14" s="1"/>
  <c r="BR48" i="14"/>
  <c r="BS48" i="14"/>
  <c r="BT48" i="14"/>
  <c r="BU48" i="14"/>
  <c r="BV48" i="14"/>
  <c r="BW48" i="14"/>
  <c r="BX48" i="14"/>
  <c r="BZ48" i="14" s="1"/>
  <c r="BY48" i="14"/>
  <c r="CA48" i="14"/>
  <c r="CB48" i="14"/>
  <c r="CC48" i="14"/>
  <c r="CD48" i="14"/>
  <c r="CE48" i="14"/>
  <c r="CF48" i="14"/>
  <c r="CH48" i="14"/>
  <c r="CJ48" i="14"/>
  <c r="CK48" i="14"/>
  <c r="CL48" i="14"/>
  <c r="CM48" i="14"/>
  <c r="CN48" i="14"/>
  <c r="CP48" i="14"/>
  <c r="CR48" i="14" s="1"/>
  <c r="CQ48" i="14"/>
  <c r="CO48" i="14" s="1"/>
  <c r="CS48" i="14"/>
  <c r="CT48" i="14"/>
  <c r="CU48" i="14"/>
  <c r="CY48" i="14" s="1"/>
  <c r="DA48" i="14" s="1"/>
  <c r="CV48" i="14"/>
  <c r="CX48" i="14"/>
  <c r="CZ48" i="14"/>
  <c r="CW48" i="14" s="1"/>
  <c r="P49" i="14"/>
  <c r="Q49" i="14"/>
  <c r="S49" i="14"/>
  <c r="T49" i="14"/>
  <c r="U49" i="14"/>
  <c r="V49" i="14"/>
  <c r="X49" i="14" s="1"/>
  <c r="W49" i="14"/>
  <c r="R49" i="14" s="1"/>
  <c r="Y49" i="14"/>
  <c r="AA49" i="14"/>
  <c r="AB49" i="14"/>
  <c r="AE49" i="14" s="1"/>
  <c r="AG49" i="14" s="1"/>
  <c r="AC49" i="14"/>
  <c r="AD49" i="14"/>
  <c r="AF49" i="14"/>
  <c r="Z49" i="14" s="1"/>
  <c r="AI49" i="14"/>
  <c r="AJ49" i="14"/>
  <c r="AK49" i="14"/>
  <c r="AL49" i="14"/>
  <c r="AM49" i="14"/>
  <c r="AN49" i="14"/>
  <c r="AP49" i="14" s="1"/>
  <c r="AO49" i="14"/>
  <c r="AH49" i="14" s="1"/>
  <c r="AX49" i="14"/>
  <c r="AQ49" i="14" s="1"/>
  <c r="AZ49" i="14"/>
  <c r="BA49" i="14"/>
  <c r="BB49" i="14"/>
  <c r="BC49" i="14"/>
  <c r="BD49" i="14"/>
  <c r="BE49" i="14"/>
  <c r="BG49" i="14"/>
  <c r="BI49" i="14"/>
  <c r="BJ49" i="14"/>
  <c r="BK49" i="14"/>
  <c r="BL49" i="14"/>
  <c r="BM49" i="14"/>
  <c r="BP49" i="14"/>
  <c r="BN49" i="14" s="1"/>
  <c r="BR49" i="14"/>
  <c r="BS49" i="14"/>
  <c r="BT49" i="14"/>
  <c r="BU49" i="14"/>
  <c r="BY49" i="14"/>
  <c r="BV49" i="14" s="1"/>
  <c r="CH49" i="14"/>
  <c r="CJ49" i="14"/>
  <c r="CK49" i="14"/>
  <c r="CQ49" i="14"/>
  <c r="CL49" i="14" s="1"/>
  <c r="CS49" i="14"/>
  <c r="CX49" i="14"/>
  <c r="CZ49" i="14"/>
  <c r="CT49" i="14" s="1"/>
  <c r="P50" i="14"/>
  <c r="Q50" i="14"/>
  <c r="R50" i="14"/>
  <c r="S50" i="14"/>
  <c r="V50" i="14" s="1"/>
  <c r="X50" i="14" s="1"/>
  <c r="T50" i="14"/>
  <c r="U50" i="14"/>
  <c r="W50" i="14"/>
  <c r="Y50" i="14"/>
  <c r="Z50" i="14"/>
  <c r="AA50" i="14"/>
  <c r="AB50" i="14"/>
  <c r="AC50" i="14"/>
  <c r="AD50" i="14"/>
  <c r="AF50" i="14"/>
  <c r="AH50" i="14"/>
  <c r="AI50" i="14"/>
  <c r="AJ50" i="14"/>
  <c r="AK50" i="14"/>
  <c r="AL50" i="14"/>
  <c r="AO50" i="14"/>
  <c r="AM50" i="14" s="1"/>
  <c r="AX50" i="14"/>
  <c r="AU50" i="14" s="1"/>
  <c r="BG50" i="14"/>
  <c r="BI50" i="14"/>
  <c r="BJ50" i="14"/>
  <c r="BP50" i="14"/>
  <c r="BK50" i="14" s="1"/>
  <c r="BR50" i="14"/>
  <c r="BW50" i="14"/>
  <c r="BY50" i="14"/>
  <c r="BS50" i="14" s="1"/>
  <c r="CH50" i="14"/>
  <c r="CJ50" i="14"/>
  <c r="CK50" i="14"/>
  <c r="CL50" i="14"/>
  <c r="CM50" i="14"/>
  <c r="CP50" i="14" s="1"/>
  <c r="CR50" i="14" s="1"/>
  <c r="CN50" i="14"/>
  <c r="CO50" i="14"/>
  <c r="CQ50" i="14"/>
  <c r="CS50" i="14"/>
  <c r="CT50" i="14"/>
  <c r="CU50" i="14"/>
  <c r="CV50" i="14"/>
  <c r="CW50" i="14"/>
  <c r="CX50" i="14"/>
  <c r="CZ50" i="14"/>
  <c r="P51" i="14"/>
  <c r="S51" i="14"/>
  <c r="W51" i="14"/>
  <c r="T51" i="14" s="1"/>
  <c r="AA51" i="14"/>
  <c r="AF51" i="14"/>
  <c r="AH51" i="14"/>
  <c r="AI51" i="14"/>
  <c r="AO51" i="14"/>
  <c r="AJ51" i="14" s="1"/>
  <c r="AX51" i="14"/>
  <c r="AR51" i="14" s="1"/>
  <c r="BG51" i="14"/>
  <c r="BI51" i="14"/>
  <c r="BJ51" i="14"/>
  <c r="BK51" i="14"/>
  <c r="BL51" i="14"/>
  <c r="BM51" i="14"/>
  <c r="BN51" i="14"/>
  <c r="BO51" i="14"/>
  <c r="BQ51" i="14" s="1"/>
  <c r="BP51" i="14"/>
  <c r="BR51" i="14"/>
  <c r="BS51" i="14"/>
  <c r="BT51" i="14"/>
  <c r="BU51" i="14"/>
  <c r="BV51" i="14"/>
  <c r="BW51" i="14"/>
  <c r="BY51" i="14"/>
  <c r="CA51" i="14"/>
  <c r="CB51" i="14"/>
  <c r="CC51" i="14"/>
  <c r="CD51" i="14"/>
  <c r="CE51" i="14"/>
  <c r="CH51" i="14"/>
  <c r="CF51" i="14" s="1"/>
  <c r="CJ51" i="14"/>
  <c r="CM51" i="14"/>
  <c r="CQ51" i="14"/>
  <c r="CN51" i="14" s="1"/>
  <c r="CZ51" i="14"/>
  <c r="P52" i="14"/>
  <c r="U52" i="14"/>
  <c r="W52" i="14"/>
  <c r="Q52" i="14" s="1"/>
  <c r="AF52" i="14"/>
  <c r="AH52" i="14"/>
  <c r="AI52" i="14"/>
  <c r="AJ52" i="14"/>
  <c r="AK52" i="14"/>
  <c r="AN52" i="14" s="1"/>
  <c r="AP52" i="14" s="1"/>
  <c r="AL52" i="14"/>
  <c r="AM52" i="14"/>
  <c r="AO52" i="14"/>
  <c r="AS52" i="14"/>
  <c r="AT52" i="14"/>
  <c r="AU52" i="14"/>
  <c r="AX52" i="14"/>
  <c r="AV52" i="14" s="1"/>
  <c r="AZ52" i="14"/>
  <c r="BA52" i="14"/>
  <c r="BB52" i="14"/>
  <c r="BC52" i="14"/>
  <c r="BD52" i="14"/>
  <c r="BG52" i="14"/>
  <c r="BE52" i="14" s="1"/>
  <c r="BI52" i="14"/>
  <c r="BL52" i="14"/>
  <c r="BP52" i="14"/>
  <c r="BM52" i="14" s="1"/>
  <c r="BY52" i="14"/>
  <c r="CA52" i="14"/>
  <c r="CB52" i="14"/>
  <c r="CH52" i="14"/>
  <c r="CC52" i="14" s="1"/>
  <c r="CJ52" i="14"/>
  <c r="CO52" i="14"/>
  <c r="CQ52" i="14"/>
  <c r="CK52" i="14" s="1"/>
  <c r="CW52" i="14"/>
  <c r="CZ52" i="14"/>
  <c r="P53" i="14"/>
  <c r="V53" i="14" s="1"/>
  <c r="X53" i="14" s="1"/>
  <c r="Q53" i="14"/>
  <c r="R53" i="14"/>
  <c r="S53" i="14"/>
  <c r="T53" i="14"/>
  <c r="U53" i="14"/>
  <c r="W53" i="14"/>
  <c r="Y53" i="14"/>
  <c r="Z53" i="14"/>
  <c r="AA53" i="14"/>
  <c r="AB53" i="14"/>
  <c r="AC53" i="14"/>
  <c r="AF53" i="14"/>
  <c r="AD53" i="14" s="1"/>
  <c r="AH53" i="14"/>
  <c r="AK53" i="14"/>
  <c r="AO53" i="14"/>
  <c r="AX53" i="14"/>
  <c r="AZ53" i="14"/>
  <c r="BA53" i="14"/>
  <c r="BE53" i="14"/>
  <c r="BG53" i="14"/>
  <c r="BM53" i="14"/>
  <c r="BN53" i="14"/>
  <c r="BP53" i="14"/>
  <c r="BV53" i="14"/>
  <c r="BY53" i="14"/>
  <c r="CA53" i="14"/>
  <c r="CB53" i="14"/>
  <c r="CC53" i="14"/>
  <c r="CG53" i="14" s="1"/>
  <c r="CI53" i="14" s="1"/>
  <c r="CD53" i="14"/>
  <c r="CE53" i="14"/>
  <c r="CF53" i="14"/>
  <c r="CH53" i="14"/>
  <c r="CJ53" i="14"/>
  <c r="CK53" i="14"/>
  <c r="CL53" i="14"/>
  <c r="CM53" i="14"/>
  <c r="CN53" i="14"/>
  <c r="CO53" i="14"/>
  <c r="CQ53" i="14"/>
  <c r="CS53" i="14"/>
  <c r="CT53" i="14"/>
  <c r="CU53" i="14"/>
  <c r="CV53" i="14"/>
  <c r="CW53" i="14"/>
  <c r="CZ53" i="14"/>
  <c r="CX53" i="14" s="1"/>
  <c r="W54" i="14"/>
  <c r="Y54" i="14"/>
  <c r="AD54" i="14"/>
  <c r="AF54" i="14"/>
  <c r="AH54" i="14"/>
  <c r="AM54" i="14"/>
  <c r="AO54" i="14"/>
  <c r="AL54" i="14" s="1"/>
  <c r="AX54" i="14"/>
  <c r="AZ54" i="14"/>
  <c r="BA54" i="14"/>
  <c r="BB54" i="14"/>
  <c r="BC54" i="14"/>
  <c r="BF54" i="14" s="1"/>
  <c r="BH54" i="14" s="1"/>
  <c r="BD54" i="14"/>
  <c r="BE54" i="14"/>
  <c r="BG54" i="14"/>
  <c r="BI54" i="14"/>
  <c r="BJ54" i="14"/>
  <c r="BK54" i="14"/>
  <c r="BL54" i="14"/>
  <c r="BM54" i="14"/>
  <c r="BN54" i="14"/>
  <c r="BP54" i="14"/>
  <c r="BY54" i="14"/>
  <c r="BW54" i="14" s="1"/>
  <c r="CA54" i="14"/>
  <c r="CC54" i="14"/>
  <c r="CH54" i="14"/>
  <c r="CK54" i="14"/>
  <c r="CO54" i="14"/>
  <c r="CQ54" i="14"/>
  <c r="CJ54" i="14" s="1"/>
  <c r="CS54" i="14"/>
  <c r="CT54" i="14"/>
  <c r="CW54" i="14"/>
  <c r="CZ54" i="14"/>
  <c r="R55" i="14"/>
  <c r="S55" i="14"/>
  <c r="T55" i="14"/>
  <c r="U55" i="14"/>
  <c r="W55" i="14"/>
  <c r="Y55" i="14"/>
  <c r="Z55" i="14"/>
  <c r="AA55" i="14"/>
  <c r="AB55" i="14"/>
  <c r="AC55" i="14"/>
  <c r="AD55" i="14"/>
  <c r="AE55" i="14"/>
  <c r="AG55" i="14" s="1"/>
  <c r="AF55" i="14"/>
  <c r="AH55" i="14"/>
  <c r="AI55" i="14"/>
  <c r="AJ55" i="14"/>
  <c r="AK55" i="14"/>
  <c r="AL55" i="14"/>
  <c r="AM55" i="14"/>
  <c r="AO55" i="14"/>
  <c r="AX55" i="14"/>
  <c r="AV55" i="14" s="1"/>
  <c r="BG55" i="14"/>
  <c r="BI55" i="14"/>
  <c r="BP55" i="14"/>
  <c r="BL55" i="14" s="1"/>
  <c r="BR55" i="14"/>
  <c r="BT55" i="14"/>
  <c r="BV55" i="14"/>
  <c r="BW55" i="14"/>
  <c r="BY55" i="14"/>
  <c r="BS55" i="14" s="1"/>
  <c r="CH55" i="14"/>
  <c r="CJ55" i="14"/>
  <c r="CK55" i="14"/>
  <c r="CL55" i="14"/>
  <c r="CM55" i="14"/>
  <c r="CN55" i="14"/>
  <c r="CO55" i="14"/>
  <c r="CP55" i="14"/>
  <c r="CR55" i="14" s="1"/>
  <c r="CQ55" i="14"/>
  <c r="CV55" i="14"/>
  <c r="CX55" i="14"/>
  <c r="CZ55" i="14"/>
  <c r="CS55" i="14" s="1"/>
  <c r="P56" i="14"/>
  <c r="Q56" i="14"/>
  <c r="S56" i="14"/>
  <c r="U56" i="14"/>
  <c r="W56" i="14"/>
  <c r="T56" i="14" s="1"/>
  <c r="Y56" i="14"/>
  <c r="AA56" i="14"/>
  <c r="AC56" i="14"/>
  <c r="AF56" i="14"/>
  <c r="AB56" i="14" s="1"/>
  <c r="AI56" i="14"/>
  <c r="AO56" i="14"/>
  <c r="AJ56" i="14" s="1"/>
  <c r="AQ56" i="14"/>
  <c r="AS56" i="14"/>
  <c r="AU56" i="14"/>
  <c r="AX56" i="14"/>
  <c r="AR56" i="14" s="1"/>
  <c r="BG56" i="14"/>
  <c r="BI56" i="14"/>
  <c r="BJ56" i="14"/>
  <c r="BK56" i="14"/>
  <c r="BL56" i="14"/>
  <c r="BM56" i="14"/>
  <c r="BN56" i="14"/>
  <c r="BO56" i="14"/>
  <c r="BQ56" i="14" s="1"/>
  <c r="BP56" i="14"/>
  <c r="BU56" i="14"/>
  <c r="BW56" i="14"/>
  <c r="BY56" i="14"/>
  <c r="BR56" i="14" s="1"/>
  <c r="CA56" i="14"/>
  <c r="CB56" i="14"/>
  <c r="CC56" i="14"/>
  <c r="CD56" i="14"/>
  <c r="CE56" i="14"/>
  <c r="CH56" i="14"/>
  <c r="CF56" i="14" s="1"/>
  <c r="CJ56" i="14"/>
  <c r="CK56" i="14"/>
  <c r="CM56" i="14"/>
  <c r="CO56" i="14"/>
  <c r="CQ56" i="14"/>
  <c r="CN56" i="14" s="1"/>
  <c r="CS56" i="14"/>
  <c r="CU56" i="14"/>
  <c r="CW56" i="14"/>
  <c r="CZ56" i="14"/>
  <c r="CV56" i="14" s="1"/>
  <c r="P57" i="14"/>
  <c r="R57" i="14"/>
  <c r="T57" i="14"/>
  <c r="U57" i="14"/>
  <c r="W57" i="14"/>
  <c r="Q57" i="14" s="1"/>
  <c r="AF57" i="14"/>
  <c r="AH57" i="14"/>
  <c r="AI57" i="14"/>
  <c r="AJ57" i="14"/>
  <c r="AK57" i="14"/>
  <c r="AL57" i="14"/>
  <c r="AM57" i="14"/>
  <c r="AN57" i="14"/>
  <c r="AP57" i="14" s="1"/>
  <c r="AO57" i="14"/>
  <c r="AX57" i="14"/>
  <c r="AQ57" i="14" s="1"/>
  <c r="AZ57" i="14"/>
  <c r="BA57" i="14"/>
  <c r="BB57" i="14"/>
  <c r="BC57" i="14"/>
  <c r="BD57" i="14"/>
  <c r="BG57" i="14"/>
  <c r="BE57" i="14" s="1"/>
  <c r="BI57" i="14"/>
  <c r="BJ57" i="14"/>
  <c r="BL57" i="14"/>
  <c r="BN57" i="14"/>
  <c r="BP57" i="14"/>
  <c r="BM57" i="14" s="1"/>
  <c r="BR57" i="14"/>
  <c r="BT57" i="14"/>
  <c r="BV57" i="14"/>
  <c r="BY57" i="14"/>
  <c r="BU57" i="14" s="1"/>
  <c r="CB57" i="14"/>
  <c r="CH57" i="14"/>
  <c r="CC57" i="14" s="1"/>
  <c r="CJ57" i="14"/>
  <c r="CL57" i="14"/>
  <c r="CN57" i="14"/>
  <c r="CO57" i="14"/>
  <c r="CQ57" i="14"/>
  <c r="CK57" i="14" s="1"/>
  <c r="CZ57" i="14"/>
  <c r="S58" i="14"/>
  <c r="U58" i="14"/>
  <c r="W58" i="14"/>
  <c r="P58" i="14" s="1"/>
  <c r="Y58" i="14"/>
  <c r="Z58" i="14"/>
  <c r="AA58" i="14"/>
  <c r="AC58" i="14"/>
  <c r="AF58" i="14"/>
  <c r="AD58" i="14" s="1"/>
  <c r="AH58" i="14"/>
  <c r="AI58" i="14"/>
  <c r="AK58" i="14"/>
  <c r="AM58" i="14"/>
  <c r="AO58" i="14"/>
  <c r="AL58" i="14" s="1"/>
  <c r="AX58" i="14"/>
  <c r="AT58" i="14" s="1"/>
  <c r="BA58" i="14"/>
  <c r="BG58" i="14"/>
  <c r="BB58" i="14" s="1"/>
  <c r="BI58" i="14"/>
  <c r="BK58" i="14"/>
  <c r="BM58" i="14"/>
  <c r="BN58" i="14"/>
  <c r="BP58" i="14"/>
  <c r="BJ58" i="14" s="1"/>
  <c r="BY58" i="14"/>
  <c r="CA58" i="14"/>
  <c r="CB58" i="14"/>
  <c r="CC58" i="14"/>
  <c r="CD58" i="14"/>
  <c r="CE58" i="14"/>
  <c r="CF58" i="14"/>
  <c r="CG58" i="14"/>
  <c r="CI58" i="14" s="1"/>
  <c r="CH58" i="14"/>
  <c r="CM58" i="14"/>
  <c r="CO58" i="14"/>
  <c r="CQ58" i="14"/>
  <c r="CJ58" i="14" s="1"/>
  <c r="CS58" i="14"/>
  <c r="CT58" i="14"/>
  <c r="CU58" i="14"/>
  <c r="CW58" i="14"/>
  <c r="CZ58" i="14"/>
  <c r="CX58" i="14" s="1"/>
  <c r="P59" i="14"/>
  <c r="R59" i="14"/>
  <c r="T59" i="14"/>
  <c r="S59" i="14"/>
  <c r="Z59" i="14"/>
  <c r="AF59" i="14"/>
  <c r="AA59" i="14" s="1"/>
  <c r="AH59" i="14"/>
  <c r="AJ59" i="14"/>
  <c r="AL59" i="14"/>
  <c r="AM59" i="14"/>
  <c r="AO59" i="14"/>
  <c r="AI59" i="14" s="1"/>
  <c r="AX59" i="14"/>
  <c r="AZ59" i="14"/>
  <c r="BA59" i="14"/>
  <c r="BB59" i="14"/>
  <c r="BC59" i="14"/>
  <c r="BD59" i="14"/>
  <c r="BE59" i="14"/>
  <c r="BF59" i="14"/>
  <c r="BH59" i="14" s="1"/>
  <c r="BG59" i="14"/>
  <c r="BL59" i="14"/>
  <c r="BN59" i="14"/>
  <c r="BP59" i="14"/>
  <c r="BI59" i="14" s="1"/>
  <c r="BR59" i="14"/>
  <c r="BS59" i="14"/>
  <c r="BT59" i="14"/>
  <c r="BV59" i="14"/>
  <c r="BY59" i="14"/>
  <c r="BW59" i="14" s="1"/>
  <c r="CA59" i="14"/>
  <c r="CB59" i="14"/>
  <c r="CD59" i="14"/>
  <c r="CF59" i="14"/>
  <c r="CH59" i="14"/>
  <c r="CE59" i="14" s="1"/>
  <c r="CJ59" i="14"/>
  <c r="CL59" i="14"/>
  <c r="CN59" i="14"/>
  <c r="CQ59" i="14"/>
  <c r="CM59" i="14" s="1"/>
  <c r="CT59" i="14"/>
  <c r="CZ59" i="14"/>
  <c r="U60" i="14"/>
  <c r="W60" i="14"/>
  <c r="Y60" i="14"/>
  <c r="Z60" i="14"/>
  <c r="AA60" i="14"/>
  <c r="AB60" i="14"/>
  <c r="AC60" i="14"/>
  <c r="AE60" i="14" s="1"/>
  <c r="AG60" i="14" s="1"/>
  <c r="AD60" i="14"/>
  <c r="AF60" i="14"/>
  <c r="AK60" i="14"/>
  <c r="AM60" i="14"/>
  <c r="AO60" i="14"/>
  <c r="AQ60" i="14"/>
  <c r="AR60" i="14"/>
  <c r="AS60" i="14"/>
  <c r="AX60" i="14"/>
  <c r="AV60" i="14" s="1"/>
  <c r="AZ60" i="14"/>
  <c r="BA60" i="14"/>
  <c r="BC60" i="14"/>
  <c r="BE60" i="14"/>
  <c r="BG60" i="14"/>
  <c r="BD60" i="14" s="1"/>
  <c r="BI60" i="14"/>
  <c r="BK60" i="14"/>
  <c r="BM60" i="14"/>
  <c r="BP60" i="14"/>
  <c r="BL60" i="14" s="1"/>
  <c r="BS60" i="14"/>
  <c r="BY60" i="14"/>
  <c r="CA60" i="14"/>
  <c r="CC60" i="14"/>
  <c r="CD60" i="14"/>
  <c r="CE60" i="14"/>
  <c r="CF60" i="14"/>
  <c r="CG60" i="14"/>
  <c r="CI60" i="14" s="1"/>
  <c r="CH60" i="14"/>
  <c r="CB60" i="14" s="1"/>
  <c r="CQ60" i="14"/>
  <c r="CS60" i="14"/>
  <c r="CT60" i="14"/>
  <c r="CU60" i="14"/>
  <c r="CV60" i="14"/>
  <c r="CW60" i="14"/>
  <c r="CX60" i="14"/>
  <c r="CY60" i="14"/>
  <c r="DA60" i="14" s="1"/>
  <c r="CZ60" i="14"/>
  <c r="P61" i="14"/>
  <c r="Q61" i="14"/>
  <c r="R61" i="14"/>
  <c r="T61" i="14"/>
  <c r="W61" i="14"/>
  <c r="U61" i="14" s="1"/>
  <c r="AF61" i="14"/>
  <c r="Z61" i="14" s="1"/>
  <c r="AO61" i="14"/>
  <c r="AX61" i="14"/>
  <c r="AR61" i="14" s="1"/>
  <c r="AZ61" i="14"/>
  <c r="BF61" i="14" s="1"/>
  <c r="BH61" i="14" s="1"/>
  <c r="BB61" i="14"/>
  <c r="BC61" i="14"/>
  <c r="BD61" i="14"/>
  <c r="BE61" i="14"/>
  <c r="BG61" i="14"/>
  <c r="BA61" i="14" s="1"/>
  <c r="BJ61" i="14"/>
  <c r="BL61" i="14"/>
  <c r="BM61" i="14"/>
  <c r="BN61" i="14"/>
  <c r="BP61" i="14"/>
  <c r="BR61" i="14"/>
  <c r="BS61" i="14"/>
  <c r="BT61" i="14"/>
  <c r="BU61" i="14"/>
  <c r="BV61" i="14"/>
  <c r="BW61" i="14"/>
  <c r="BX61" i="14"/>
  <c r="BZ61" i="14" s="1"/>
  <c r="BY61" i="14"/>
  <c r="CC61" i="14"/>
  <c r="CD61" i="14"/>
  <c r="CF61" i="14"/>
  <c r="CH61" i="14"/>
  <c r="CJ61" i="14"/>
  <c r="CK61" i="14"/>
  <c r="CL61" i="14"/>
  <c r="CN61" i="14"/>
  <c r="CQ61" i="14"/>
  <c r="CO61" i="14" s="1"/>
  <c r="CS61" i="14"/>
  <c r="CT61" i="14"/>
  <c r="CX61" i="14"/>
  <c r="CZ61" i="14"/>
  <c r="U62" i="14"/>
  <c r="W62" i="14"/>
  <c r="Y62" i="14"/>
  <c r="AE62" i="14" s="1"/>
  <c r="AG62" i="14" s="1"/>
  <c r="AA62" i="14"/>
  <c r="AB62" i="14"/>
  <c r="AC62" i="14"/>
  <c r="AD62" i="14"/>
  <c r="AF62" i="14"/>
  <c r="Z62" i="14" s="1"/>
  <c r="AI62" i="14"/>
  <c r="AO62" i="14"/>
  <c r="AU62" i="14"/>
  <c r="AV62" i="14"/>
  <c r="AX62" i="14"/>
  <c r="AQ62" i="14" s="1"/>
  <c r="BA62" i="14"/>
  <c r="BB62" i="14"/>
  <c r="BC62" i="14"/>
  <c r="BG62" i="14"/>
  <c r="BP62" i="14"/>
  <c r="BI62" i="14" s="1"/>
  <c r="BY62" i="14"/>
  <c r="BV62" i="14" s="1"/>
  <c r="CA62" i="14"/>
  <c r="CB62" i="14"/>
  <c r="CC62" i="14"/>
  <c r="CD62" i="14"/>
  <c r="CE62" i="14"/>
  <c r="CF62" i="14"/>
  <c r="CG62" i="14"/>
  <c r="CI62" i="14" s="1"/>
  <c r="CH62" i="14"/>
  <c r="CK62" i="14"/>
  <c r="CL62" i="14"/>
  <c r="CM62" i="14"/>
  <c r="CN62" i="14"/>
  <c r="CO62" i="14"/>
  <c r="CQ62" i="14"/>
  <c r="CJ62" i="14" s="1"/>
  <c r="CP62" i="14" s="1"/>
  <c r="CR62" i="14" s="1"/>
  <c r="CS62" i="14"/>
  <c r="CY62" i="14" s="1"/>
  <c r="DA62" i="14" s="1"/>
  <c r="CT62" i="14"/>
  <c r="CU62" i="14"/>
  <c r="CV62" i="14"/>
  <c r="CW62" i="14"/>
  <c r="CZ62" i="14"/>
  <c r="CX62" i="14" s="1"/>
  <c r="R63" i="14"/>
  <c r="W63" i="14"/>
  <c r="S63" i="14" s="1"/>
  <c r="Z63" i="14"/>
  <c r="AF63" i="14"/>
  <c r="AA63" i="14" s="1"/>
  <c r="AH63" i="14"/>
  <c r="AM63" i="14"/>
  <c r="AO63" i="14"/>
  <c r="AI63" i="14" s="1"/>
  <c r="AX63" i="14"/>
  <c r="AQ63" i="14" s="1"/>
  <c r="AZ63" i="14"/>
  <c r="BA63" i="14"/>
  <c r="BB63" i="14"/>
  <c r="BC63" i="14"/>
  <c r="BD63" i="14"/>
  <c r="BE63" i="14"/>
  <c r="BF63" i="14"/>
  <c r="BH63" i="14" s="1"/>
  <c r="BG63" i="14"/>
  <c r="BJ63" i="14"/>
  <c r="BK63" i="14"/>
  <c r="BL63" i="14"/>
  <c r="BM63" i="14"/>
  <c r="BN63" i="14"/>
  <c r="BP63" i="14"/>
  <c r="BI63" i="14" s="1"/>
  <c r="BO63" i="14" s="1"/>
  <c r="BQ63" i="14" s="1"/>
  <c r="BR63" i="14"/>
  <c r="BX63" i="14" s="1"/>
  <c r="BZ63" i="14" s="1"/>
  <c r="BS63" i="14"/>
  <c r="BT63" i="14"/>
  <c r="BU63" i="14"/>
  <c r="BV63" i="14"/>
  <c r="BY63" i="14"/>
  <c r="BW63" i="14" s="1"/>
  <c r="CA63" i="14"/>
  <c r="CB63" i="14"/>
  <c r="CD63" i="14"/>
  <c r="CH63" i="14"/>
  <c r="CE63" i="14" s="1"/>
  <c r="CL63" i="14"/>
  <c r="CQ63" i="14"/>
  <c r="CM63" i="14" s="1"/>
  <c r="CT63" i="14"/>
  <c r="CZ63" i="14"/>
  <c r="CU63" i="14" s="1"/>
  <c r="W64" i="14"/>
  <c r="P64" i="14" s="1"/>
  <c r="Y64" i="14"/>
  <c r="Z64" i="14"/>
  <c r="AA64" i="14"/>
  <c r="AB64" i="14"/>
  <c r="AC64" i="14"/>
  <c r="AD64" i="14"/>
  <c r="AE64" i="14"/>
  <c r="AG64" i="14" s="1"/>
  <c r="AF64" i="14"/>
  <c r="AI64" i="14"/>
  <c r="AJ64" i="14"/>
  <c r="AK64" i="14"/>
  <c r="AL64" i="14"/>
  <c r="AM64" i="14"/>
  <c r="AO64" i="14"/>
  <c r="AH64" i="14" s="1"/>
  <c r="AN64" i="14" s="1"/>
  <c r="AP64" i="14" s="1"/>
  <c r="AQ64" i="14"/>
  <c r="AU64" i="14"/>
  <c r="AX64" i="14"/>
  <c r="AV64" i="14" s="1"/>
  <c r="AZ64" i="14"/>
  <c r="BA64" i="14"/>
  <c r="BB64" i="14"/>
  <c r="BC64" i="14"/>
  <c r="BG64" i="14"/>
  <c r="BD64" i="14" s="1"/>
  <c r="BK64" i="14"/>
  <c r="BP64" i="14"/>
  <c r="BL64" i="14" s="1"/>
  <c r="BS64" i="14"/>
  <c r="BY64" i="14"/>
  <c r="BT64" i="14" s="1"/>
  <c r="CA64" i="14"/>
  <c r="CH64" i="14"/>
  <c r="CB64" i="14" s="1"/>
  <c r="CQ64" i="14"/>
  <c r="CJ64" i="14" s="1"/>
  <c r="CS64" i="14"/>
  <c r="CT64" i="14"/>
  <c r="CU64" i="14"/>
  <c r="CV64" i="14"/>
  <c r="CW64" i="14"/>
  <c r="CX64" i="14"/>
  <c r="CY64" i="14"/>
  <c r="DA64" i="14" s="1"/>
  <c r="CZ64" i="14"/>
  <c r="E26" i="14"/>
  <c r="C26" i="14"/>
  <c r="B26" i="14"/>
  <c r="EI28" i="17"/>
  <c r="A5" i="17"/>
  <c r="A6" i="17" s="1"/>
  <c r="A28" i="17"/>
  <c r="A7" i="17" l="1"/>
  <c r="A30" i="17"/>
  <c r="A29" i="17"/>
  <c r="AW62" i="14"/>
  <c r="AY62" i="14" s="1"/>
  <c r="AT62" i="14"/>
  <c r="AR52" i="14"/>
  <c r="AW52" i="14" s="1"/>
  <c r="AY52" i="14" s="1"/>
  <c r="AV49" i="14"/>
  <c r="AS62" i="14"/>
  <c r="AQ52" i="14"/>
  <c r="AU49" i="14"/>
  <c r="AR62" i="14"/>
  <c r="AR49" i="14"/>
  <c r="AT64" i="14"/>
  <c r="AU60" i="14"/>
  <c r="AU47" i="14"/>
  <c r="AU58" i="14"/>
  <c r="AU55" i="14"/>
  <c r="AS64" i="14"/>
  <c r="AW64" i="14" s="1"/>
  <c r="AY64" i="14" s="1"/>
  <c r="AS58" i="14"/>
  <c r="AT57" i="14"/>
  <c r="AT55" i="14"/>
  <c r="AT49" i="14"/>
  <c r="AV48" i="14"/>
  <c r="AV57" i="14"/>
  <c r="AR64" i="14"/>
  <c r="AQ58" i="14"/>
  <c r="B69" i="14" s="1"/>
  <c r="AS55" i="14"/>
  <c r="AS49" i="14"/>
  <c r="AU48" i="14"/>
  <c r="AT50" i="14"/>
  <c r="AR48" i="14"/>
  <c r="AT47" i="14"/>
  <c r="AW47" i="14"/>
  <c r="AY47" i="14" s="1"/>
  <c r="AV51" i="14"/>
  <c r="AS50" i="14"/>
  <c r="AQ48" i="14"/>
  <c r="AS47" i="14"/>
  <c r="AQ55" i="14"/>
  <c r="AT48" i="14"/>
  <c r="AV56" i="14"/>
  <c r="AQ51" i="14"/>
  <c r="AQ50" i="14"/>
  <c r="AR47" i="14"/>
  <c r="BR64" i="14"/>
  <c r="BJ64" i="14"/>
  <c r="CS63" i="14"/>
  <c r="CK63" i="14"/>
  <c r="CC63" i="14"/>
  <c r="CG63" i="14" s="1"/>
  <c r="CI63" i="14" s="1"/>
  <c r="Y63" i="14"/>
  <c r="Q63" i="14"/>
  <c r="R62" i="14"/>
  <c r="T62" i="14"/>
  <c r="P62" i="14"/>
  <c r="CA61" i="14"/>
  <c r="CE61" i="14"/>
  <c r="AD61" i="14"/>
  <c r="AH60" i="14"/>
  <c r="AI60" i="14"/>
  <c r="AJ60" i="14"/>
  <c r="AL60" i="14"/>
  <c r="V45" i="14"/>
  <c r="X45" i="14" s="1"/>
  <c r="BI64" i="14"/>
  <c r="U64" i="14"/>
  <c r="CJ63" i="14"/>
  <c r="AV63" i="14"/>
  <c r="P63" i="14"/>
  <c r="BW62" i="14"/>
  <c r="BM62" i="14"/>
  <c r="AK61" i="14"/>
  <c r="AM61" i="14"/>
  <c r="AI61" i="14"/>
  <c r="AB61" i="14"/>
  <c r="CJ60" i="14"/>
  <c r="CP60" i="14" s="1"/>
  <c r="CR60" i="14" s="1"/>
  <c r="CL60" i="14"/>
  <c r="CM60" i="14"/>
  <c r="Y57" i="14"/>
  <c r="Z57" i="14"/>
  <c r="AA57" i="14"/>
  <c r="AB57" i="14"/>
  <c r="AC57" i="14"/>
  <c r="AD57" i="14"/>
  <c r="AQ54" i="14"/>
  <c r="AR54" i="14"/>
  <c r="AS54" i="14"/>
  <c r="AT54" i="14"/>
  <c r="AU54" i="14"/>
  <c r="AV54" i="14"/>
  <c r="BO59" i="14"/>
  <c r="BQ59" i="14" s="1"/>
  <c r="CA55" i="14"/>
  <c r="CB55" i="14"/>
  <c r="CC55" i="14"/>
  <c r="CD55" i="14"/>
  <c r="CE55" i="14"/>
  <c r="CF55" i="14"/>
  <c r="CN64" i="14"/>
  <c r="T64" i="14"/>
  <c r="AU63" i="14"/>
  <c r="BU62" i="14"/>
  <c r="BK62" i="14"/>
  <c r="CO60" i="14"/>
  <c r="AQ59" i="14"/>
  <c r="AR59" i="14"/>
  <c r="AS59" i="14"/>
  <c r="AT59" i="14"/>
  <c r="AU59" i="14"/>
  <c r="AV59" i="14"/>
  <c r="AC61" i="14"/>
  <c r="AA61" i="14"/>
  <c r="CO64" i="14"/>
  <c r="BW64" i="14"/>
  <c r="CX63" i="14"/>
  <c r="AT63" i="14"/>
  <c r="AL63" i="14"/>
  <c r="AD63" i="14"/>
  <c r="BT62" i="14"/>
  <c r="BJ62" i="14"/>
  <c r="BO62" i="14" s="1"/>
  <c r="BQ62" i="14" s="1"/>
  <c r="AH62" i="14"/>
  <c r="AJ62" i="14"/>
  <c r="S62" i="14"/>
  <c r="AS61" i="14"/>
  <c r="AU61" i="14"/>
  <c r="AQ61" i="14"/>
  <c r="AL61" i="14"/>
  <c r="Y61" i="14"/>
  <c r="AE61" i="14" s="1"/>
  <c r="AG61" i="14" s="1"/>
  <c r="CN60" i="14"/>
  <c r="BF57" i="14"/>
  <c r="BH57" i="14" s="1"/>
  <c r="CF64" i="14"/>
  <c r="CM64" i="14"/>
  <c r="CL64" i="14"/>
  <c r="CD64" i="14"/>
  <c r="BV64" i="14"/>
  <c r="BN64" i="14"/>
  <c r="R64" i="14"/>
  <c r="CW63" i="14"/>
  <c r="CO63" i="14"/>
  <c r="AS63" i="14"/>
  <c r="AK63" i="14"/>
  <c r="AC63" i="14"/>
  <c r="U63" i="14"/>
  <c r="BS62" i="14"/>
  <c r="AM62" i="14"/>
  <c r="Q62" i="14"/>
  <c r="CW61" i="14"/>
  <c r="CU61" i="14"/>
  <c r="CY61" i="14" s="1"/>
  <c r="DA61" i="14" s="1"/>
  <c r="CB61" i="14"/>
  <c r="AJ61" i="14"/>
  <c r="CK60" i="14"/>
  <c r="BO60" i="14"/>
  <c r="BQ60" i="14" s="1"/>
  <c r="P60" i="14"/>
  <c r="Q60" i="14"/>
  <c r="R60" i="14"/>
  <c r="S60" i="14"/>
  <c r="T60" i="14"/>
  <c r="BR58" i="14"/>
  <c r="BX58" i="14" s="1"/>
  <c r="BZ58" i="14" s="1"/>
  <c r="BS58" i="14"/>
  <c r="BT58" i="14"/>
  <c r="BU58" i="14"/>
  <c r="BV58" i="14"/>
  <c r="BW58" i="14"/>
  <c r="AZ56" i="14"/>
  <c r="BA56" i="14"/>
  <c r="BB56" i="14"/>
  <c r="BC56" i="14"/>
  <c r="BD56" i="14"/>
  <c r="BE56" i="14"/>
  <c r="CV51" i="14"/>
  <c r="CW51" i="14"/>
  <c r="CX51" i="14"/>
  <c r="CS51" i="14"/>
  <c r="CT51" i="14"/>
  <c r="CU51" i="14"/>
  <c r="BN62" i="14"/>
  <c r="BL62" i="14"/>
  <c r="CE64" i="14"/>
  <c r="S64" i="14"/>
  <c r="CK64" i="14"/>
  <c r="CP64" i="14" s="1"/>
  <c r="CR64" i="14" s="1"/>
  <c r="BU64" i="14"/>
  <c r="BM64" i="14"/>
  <c r="Q64" i="14"/>
  <c r="V64" i="14" s="1"/>
  <c r="X64" i="14" s="1"/>
  <c r="CV63" i="14"/>
  <c r="CN63" i="14"/>
  <c r="CF63" i="14"/>
  <c r="AR63" i="14"/>
  <c r="AJ63" i="14"/>
  <c r="AN63" i="14" s="1"/>
  <c r="AP63" i="14" s="1"/>
  <c r="AB63" i="14"/>
  <c r="T63" i="14"/>
  <c r="BR62" i="14"/>
  <c r="BX62" i="14" s="1"/>
  <c r="BZ62" i="14" s="1"/>
  <c r="AZ62" i="14"/>
  <c r="BD62" i="14"/>
  <c r="AL62" i="14"/>
  <c r="AV61" i="14"/>
  <c r="AH61" i="14"/>
  <c r="AN61" i="14" s="1"/>
  <c r="AP61" i="14" s="1"/>
  <c r="BT60" i="14"/>
  <c r="BV60" i="14"/>
  <c r="BW60" i="14"/>
  <c r="BR60" i="14"/>
  <c r="BX60" i="14" s="1"/>
  <c r="BZ60" i="14" s="1"/>
  <c r="CA50" i="14"/>
  <c r="CB50" i="14"/>
  <c r="CC50" i="14"/>
  <c r="CD50" i="14"/>
  <c r="CF50" i="14"/>
  <c r="CE50" i="14"/>
  <c r="CD49" i="14"/>
  <c r="CE49" i="14"/>
  <c r="CF49" i="14"/>
  <c r="CA49" i="14"/>
  <c r="CB49" i="14"/>
  <c r="CC49" i="14"/>
  <c r="CC64" i="14"/>
  <c r="CG64" i="14" s="1"/>
  <c r="CI64" i="14" s="1"/>
  <c r="BE64" i="14"/>
  <c r="BF64" i="14" s="1"/>
  <c r="BH64" i="14" s="1"/>
  <c r="BE62" i="14"/>
  <c r="AK62" i="14"/>
  <c r="CV61" i="14"/>
  <c r="BI61" i="14"/>
  <c r="BK61" i="14"/>
  <c r="AT61" i="14"/>
  <c r="BU60" i="14"/>
  <c r="CU59" i="14"/>
  <c r="CV59" i="14"/>
  <c r="CW59" i="14"/>
  <c r="CX59" i="14"/>
  <c r="CS59" i="14"/>
  <c r="CY58" i="14"/>
  <c r="DA58" i="14" s="1"/>
  <c r="CS57" i="14"/>
  <c r="CT57" i="14"/>
  <c r="CU57" i="14"/>
  <c r="CV57" i="14"/>
  <c r="CW57" i="14"/>
  <c r="CX57" i="14"/>
  <c r="CG56" i="14"/>
  <c r="CI56" i="14" s="1"/>
  <c r="CM61" i="14"/>
  <c r="CP61" i="14" s="1"/>
  <c r="CR61" i="14" s="1"/>
  <c r="S61" i="14"/>
  <c r="V61" i="14" s="1"/>
  <c r="X61" i="14" s="1"/>
  <c r="BJ60" i="14"/>
  <c r="BB60" i="14"/>
  <c r="BF60" i="14" s="1"/>
  <c r="BH60" i="14" s="1"/>
  <c r="AT60" i="14"/>
  <c r="AW60" i="14" s="1"/>
  <c r="AY60" i="14" s="1"/>
  <c r="CK59" i="14"/>
  <c r="CP59" i="14" s="1"/>
  <c r="CR59" i="14" s="1"/>
  <c r="CC59" i="14"/>
  <c r="CG59" i="14" s="1"/>
  <c r="CI59" i="14" s="1"/>
  <c r="BU59" i="14"/>
  <c r="BX59" i="14" s="1"/>
  <c r="BZ59" i="14" s="1"/>
  <c r="BM59" i="14"/>
  <c r="Y59" i="14"/>
  <c r="AE59" i="14" s="1"/>
  <c r="AG59" i="14" s="1"/>
  <c r="Q59" i="14"/>
  <c r="V59" i="14" s="1"/>
  <c r="X59" i="14" s="1"/>
  <c r="CV58" i="14"/>
  <c r="CN58" i="14"/>
  <c r="AZ58" i="14"/>
  <c r="AR58" i="14"/>
  <c r="AJ58" i="14"/>
  <c r="AN58" i="14" s="1"/>
  <c r="AP58" i="14" s="1"/>
  <c r="AB58" i="14"/>
  <c r="AE58" i="14" s="1"/>
  <c r="AG58" i="14" s="1"/>
  <c r="T58" i="14"/>
  <c r="CA57" i="14"/>
  <c r="BS57" i="14"/>
  <c r="BX57" i="14" s="1"/>
  <c r="BZ57" i="14" s="1"/>
  <c r="BK57" i="14"/>
  <c r="BO57" i="14" s="1"/>
  <c r="BQ57" i="14" s="1"/>
  <c r="AU57" i="14"/>
  <c r="CT56" i="14"/>
  <c r="CY56" i="14" s="1"/>
  <c r="DA56" i="14" s="1"/>
  <c r="CL56" i="14"/>
  <c r="CP56" i="14" s="1"/>
  <c r="CR56" i="14" s="1"/>
  <c r="BV56" i="14"/>
  <c r="AH56" i="14"/>
  <c r="AN56" i="14" s="1"/>
  <c r="AP56" i="14" s="1"/>
  <c r="Z56" i="14"/>
  <c r="AE56" i="14" s="1"/>
  <c r="AG56" i="14" s="1"/>
  <c r="R56" i="14"/>
  <c r="V56" i="14" s="1"/>
  <c r="X56" i="14" s="1"/>
  <c r="CW55" i="14"/>
  <c r="BJ53" i="14"/>
  <c r="BK53" i="14"/>
  <c r="BL53" i="14"/>
  <c r="AL53" i="14"/>
  <c r="AN53" i="14" s="1"/>
  <c r="AP53" i="14" s="1"/>
  <c r="AM53" i="14"/>
  <c r="AI53" i="14"/>
  <c r="AJ53" i="14"/>
  <c r="AE53" i="14"/>
  <c r="AG53" i="14" s="1"/>
  <c r="CS52" i="14"/>
  <c r="CT52" i="14"/>
  <c r="CU52" i="14"/>
  <c r="CV52" i="14"/>
  <c r="CX52" i="14"/>
  <c r="BT47" i="14"/>
  <c r="BV47" i="14"/>
  <c r="BR47" i="14"/>
  <c r="BS47" i="14"/>
  <c r="BW47" i="14"/>
  <c r="CG40" i="14"/>
  <c r="CI40" i="14" s="1"/>
  <c r="BD55" i="14"/>
  <c r="BE55" i="14"/>
  <c r="S54" i="14"/>
  <c r="T54" i="14"/>
  <c r="U54" i="14"/>
  <c r="CP53" i="14"/>
  <c r="CR53" i="14" s="1"/>
  <c r="BX51" i="14"/>
  <c r="BZ51" i="14" s="1"/>
  <c r="BC50" i="14"/>
  <c r="BD50" i="14"/>
  <c r="BE50" i="14"/>
  <c r="AZ50" i="14"/>
  <c r="BA50" i="14"/>
  <c r="BK59" i="14"/>
  <c r="CL58" i="14"/>
  <c r="R58" i="14"/>
  <c r="AS57" i="14"/>
  <c r="BT56" i="14"/>
  <c r="CU55" i="14"/>
  <c r="CE54" i="14"/>
  <c r="CF54" i="14"/>
  <c r="BV54" i="14"/>
  <c r="CY53" i="14"/>
  <c r="DA53" i="14" s="1"/>
  <c r="BR53" i="14"/>
  <c r="BS53" i="14"/>
  <c r="BT53" i="14"/>
  <c r="BU52" i="14"/>
  <c r="BV52" i="14"/>
  <c r="BW52" i="14"/>
  <c r="BR52" i="14"/>
  <c r="BX52" i="14" s="1"/>
  <c r="BZ52" i="14" s="1"/>
  <c r="BS52" i="14"/>
  <c r="CG51" i="14"/>
  <c r="CI51" i="14" s="1"/>
  <c r="AZ51" i="14"/>
  <c r="BA51" i="14"/>
  <c r="BB51" i="14"/>
  <c r="BC51" i="14"/>
  <c r="BE51" i="14"/>
  <c r="BB50" i="14"/>
  <c r="BJ59" i="14"/>
  <c r="AD59" i="14"/>
  <c r="CK58" i="14"/>
  <c r="CP58" i="14" s="1"/>
  <c r="CR58" i="14" s="1"/>
  <c r="BE58" i="14"/>
  <c r="Q58" i="14"/>
  <c r="V58" i="14" s="1"/>
  <c r="X58" i="14" s="1"/>
  <c r="CF57" i="14"/>
  <c r="AR57" i="14"/>
  <c r="BS56" i="14"/>
  <c r="BX56" i="14" s="1"/>
  <c r="BZ56" i="14" s="1"/>
  <c r="AM56" i="14"/>
  <c r="CT55" i="14"/>
  <c r="CY55" i="14" s="1"/>
  <c r="DA55" i="14" s="1"/>
  <c r="BN55" i="14"/>
  <c r="BO55" i="14" s="1"/>
  <c r="BQ55" i="14" s="1"/>
  <c r="BC55" i="14"/>
  <c r="CM54" i="14"/>
  <c r="CN54" i="14"/>
  <c r="BU54" i="14"/>
  <c r="AA54" i="14"/>
  <c r="AB54" i="14"/>
  <c r="AC54" i="14"/>
  <c r="R54" i="14"/>
  <c r="BT52" i="14"/>
  <c r="BD51" i="14"/>
  <c r="BF49" i="14"/>
  <c r="BH49" i="14" s="1"/>
  <c r="V48" i="14"/>
  <c r="X48" i="14" s="1"/>
  <c r="BR45" i="14"/>
  <c r="BS45" i="14"/>
  <c r="BT45" i="14"/>
  <c r="BU45" i="14"/>
  <c r="BV45" i="14"/>
  <c r="BW45" i="14"/>
  <c r="BN60" i="14"/>
  <c r="CO59" i="14"/>
  <c r="AK59" i="14"/>
  <c r="AN59" i="14" s="1"/>
  <c r="AP59" i="14" s="1"/>
  <c r="AC59" i="14"/>
  <c r="U59" i="14"/>
  <c r="BL58" i="14"/>
  <c r="BO58" i="14" s="1"/>
  <c r="BQ58" i="14" s="1"/>
  <c r="BD58" i="14"/>
  <c r="AV58" i="14"/>
  <c r="CM57" i="14"/>
  <c r="CP57" i="14" s="1"/>
  <c r="CR57" i="14" s="1"/>
  <c r="CE57" i="14"/>
  <c r="BW57" i="14"/>
  <c r="S57" i="14"/>
  <c r="V57" i="14" s="1"/>
  <c r="X57" i="14" s="1"/>
  <c r="CX56" i="14"/>
  <c r="AT56" i="14"/>
  <c r="AL56" i="14"/>
  <c r="AD56" i="14"/>
  <c r="BU55" i="14"/>
  <c r="BX55" i="14" s="1"/>
  <c r="BZ55" i="14" s="1"/>
  <c r="BM55" i="14"/>
  <c r="BB55" i="14"/>
  <c r="AR55" i="14"/>
  <c r="CU54" i="14"/>
  <c r="CV54" i="14"/>
  <c r="CY54" i="14" s="1"/>
  <c r="DA54" i="14" s="1"/>
  <c r="CD54" i="14"/>
  <c r="BT54" i="14"/>
  <c r="Q54" i="14"/>
  <c r="BW53" i="14"/>
  <c r="BI53" i="14"/>
  <c r="AT53" i="14"/>
  <c r="AU53" i="14"/>
  <c r="AV53" i="14"/>
  <c r="AQ53" i="14"/>
  <c r="AR53" i="14"/>
  <c r="AB51" i="14"/>
  <c r="AC51" i="14"/>
  <c r="AD51" i="14"/>
  <c r="Y51" i="14"/>
  <c r="AE51" i="14" s="1"/>
  <c r="AG51" i="14" s="1"/>
  <c r="Z51" i="14"/>
  <c r="AE50" i="14"/>
  <c r="AG50" i="14" s="1"/>
  <c r="BO49" i="14"/>
  <c r="BQ49" i="14" s="1"/>
  <c r="CU46" i="14"/>
  <c r="CV46" i="14"/>
  <c r="CW46" i="14"/>
  <c r="CS46" i="14"/>
  <c r="CY46" i="14" s="1"/>
  <c r="DA46" i="14" s="1"/>
  <c r="CT46" i="14"/>
  <c r="CX46" i="14"/>
  <c r="AZ43" i="14"/>
  <c r="BA43" i="14"/>
  <c r="BB43" i="14"/>
  <c r="BC43" i="14"/>
  <c r="BD43" i="14"/>
  <c r="BE43" i="14"/>
  <c r="AB59" i="14"/>
  <c r="BC58" i="14"/>
  <c r="CD57" i="14"/>
  <c r="AK56" i="14"/>
  <c r="BK55" i="14"/>
  <c r="BA55" i="14"/>
  <c r="AN55" i="14"/>
  <c r="AP55" i="14" s="1"/>
  <c r="BS54" i="14"/>
  <c r="AI54" i="14"/>
  <c r="AN54" i="14" s="1"/>
  <c r="AP54" i="14" s="1"/>
  <c r="AJ54" i="14"/>
  <c r="AK54" i="14"/>
  <c r="P54" i="14"/>
  <c r="BF52" i="14"/>
  <c r="BH52" i="14" s="1"/>
  <c r="Y52" i="14"/>
  <c r="Z52" i="14"/>
  <c r="AA52" i="14"/>
  <c r="AB52" i="14"/>
  <c r="AD52" i="14"/>
  <c r="AN50" i="14"/>
  <c r="AP50" i="14" s="1"/>
  <c r="CM46" i="14"/>
  <c r="CN46" i="14"/>
  <c r="CO46" i="14"/>
  <c r="CK46" i="14"/>
  <c r="CL46" i="14"/>
  <c r="BJ55" i="14"/>
  <c r="AZ55" i="14"/>
  <c r="P55" i="14"/>
  <c r="Q55" i="14"/>
  <c r="CX54" i="14"/>
  <c r="CL54" i="14"/>
  <c r="CP54" i="14" s="1"/>
  <c r="CR54" i="14" s="1"/>
  <c r="CB54" i="14"/>
  <c r="CG54" i="14" s="1"/>
  <c r="CI54" i="14" s="1"/>
  <c r="BR54" i="14"/>
  <c r="BX54" i="14" s="1"/>
  <c r="BZ54" i="14" s="1"/>
  <c r="BO54" i="14"/>
  <c r="BQ54" i="14" s="1"/>
  <c r="Z54" i="14"/>
  <c r="AE54" i="14" s="1"/>
  <c r="AG54" i="14" s="1"/>
  <c r="BU53" i="14"/>
  <c r="BB53" i="14"/>
  <c r="BF53" i="14" s="1"/>
  <c r="BH53" i="14" s="1"/>
  <c r="BC53" i="14"/>
  <c r="BD53" i="14"/>
  <c r="AS53" i="14"/>
  <c r="AC52" i="14"/>
  <c r="CY50" i="14"/>
  <c r="DA50" i="14" s="1"/>
  <c r="CJ46" i="14"/>
  <c r="CP46" i="14" s="1"/>
  <c r="CR46" i="14" s="1"/>
  <c r="BK52" i="14"/>
  <c r="CL51" i="14"/>
  <c r="R51" i="14"/>
  <c r="AH47" i="14"/>
  <c r="AL47" i="14"/>
  <c r="BO45" i="14"/>
  <c r="BQ45" i="14" s="1"/>
  <c r="CA42" i="14"/>
  <c r="CG42" i="14" s="1"/>
  <c r="CI42" i="14" s="1"/>
  <c r="CB42" i="14"/>
  <c r="CC42" i="14"/>
  <c r="CD42" i="14"/>
  <c r="CE42" i="14"/>
  <c r="CF42" i="14"/>
  <c r="BJ52" i="14"/>
  <c r="BO52" i="14" s="1"/>
  <c r="BQ52" i="14" s="1"/>
  <c r="CK51" i="14"/>
  <c r="CP51" i="14" s="1"/>
  <c r="CR51" i="14" s="1"/>
  <c r="Q51" i="14"/>
  <c r="V51" i="14" s="1"/>
  <c r="X51" i="14" s="1"/>
  <c r="AR50" i="14"/>
  <c r="AM47" i="14"/>
  <c r="CN52" i="14"/>
  <c r="CF52" i="14"/>
  <c r="T52" i="14"/>
  <c r="AU51" i="14"/>
  <c r="AM51" i="14"/>
  <c r="BV50" i="14"/>
  <c r="BN50" i="14"/>
  <c r="CW49" i="14"/>
  <c r="CO49" i="14"/>
  <c r="AE48" i="14"/>
  <c r="AG48" i="14" s="1"/>
  <c r="CJ47" i="14"/>
  <c r="CP47" i="14" s="1"/>
  <c r="CR47" i="14" s="1"/>
  <c r="CL47" i="14"/>
  <c r="BD47" i="14"/>
  <c r="BB47" i="14"/>
  <c r="AJ47" i="14"/>
  <c r="AQ46" i="14"/>
  <c r="AR46" i="14"/>
  <c r="AS46" i="14"/>
  <c r="AU46" i="14"/>
  <c r="CS44" i="14"/>
  <c r="CT44" i="14"/>
  <c r="CU44" i="14"/>
  <c r="CV44" i="14"/>
  <c r="CW44" i="14"/>
  <c r="CX44" i="14"/>
  <c r="BR38" i="14"/>
  <c r="BS38" i="14"/>
  <c r="BT38" i="14"/>
  <c r="BU38" i="14"/>
  <c r="BW38" i="14"/>
  <c r="BV38" i="14"/>
  <c r="CM52" i="14"/>
  <c r="CE52" i="14"/>
  <c r="S52" i="14"/>
  <c r="AT51" i="14"/>
  <c r="AL51" i="14"/>
  <c r="BU50" i="14"/>
  <c r="BM50" i="14"/>
  <c r="CV49" i="14"/>
  <c r="CN49" i="14"/>
  <c r="CG48" i="14"/>
  <c r="CI48" i="14" s="1"/>
  <c r="CO47" i="14"/>
  <c r="BE47" i="14"/>
  <c r="AI47" i="14"/>
  <c r="CE46" i="14"/>
  <c r="CF46" i="14"/>
  <c r="CA46" i="14"/>
  <c r="CC46" i="14"/>
  <c r="AV46" i="14"/>
  <c r="CY45" i="14"/>
  <c r="DA45" i="14" s="1"/>
  <c r="BX41" i="14"/>
  <c r="BZ41" i="14" s="1"/>
  <c r="CL52" i="14"/>
  <c r="CP52" i="14" s="1"/>
  <c r="CR52" i="14" s="1"/>
  <c r="CD52" i="14"/>
  <c r="BN52" i="14"/>
  <c r="R52" i="14"/>
  <c r="V52" i="14" s="1"/>
  <c r="X52" i="14" s="1"/>
  <c r="CO51" i="14"/>
  <c r="AS51" i="14"/>
  <c r="AK51" i="14"/>
  <c r="U51" i="14"/>
  <c r="BT50" i="14"/>
  <c r="BX50" i="14" s="1"/>
  <c r="BZ50" i="14" s="1"/>
  <c r="BL50" i="14"/>
  <c r="BO50" i="14" s="1"/>
  <c r="BQ50" i="14" s="1"/>
  <c r="AV50" i="14"/>
  <c r="CU49" i="14"/>
  <c r="CY49" i="14" s="1"/>
  <c r="DA49" i="14" s="1"/>
  <c r="CM49" i="14"/>
  <c r="CP49" i="14" s="1"/>
  <c r="CR49" i="14" s="1"/>
  <c r="BW49" i="14"/>
  <c r="BX49" i="14" s="1"/>
  <c r="BZ49" i="14" s="1"/>
  <c r="CN47" i="14"/>
  <c r="BL47" i="14"/>
  <c r="BN47" i="14"/>
  <c r="BJ47" i="14"/>
  <c r="BO47" i="14" s="1"/>
  <c r="BQ47" i="14" s="1"/>
  <c r="BC47" i="14"/>
  <c r="CD46" i="14"/>
  <c r="BX46" i="14"/>
  <c r="BZ46" i="14" s="1"/>
  <c r="AT46" i="14"/>
  <c r="Y44" i="14"/>
  <c r="Z44" i="14"/>
  <c r="AA44" i="14"/>
  <c r="AB44" i="14"/>
  <c r="AC44" i="14"/>
  <c r="AD44" i="14"/>
  <c r="CM47" i="14"/>
  <c r="BA47" i="14"/>
  <c r="BF47" i="14" s="1"/>
  <c r="BH47" i="14" s="1"/>
  <c r="P47" i="14"/>
  <c r="R47" i="14"/>
  <c r="CB46" i="14"/>
  <c r="AE45" i="14"/>
  <c r="AG45" i="14" s="1"/>
  <c r="BX42" i="14"/>
  <c r="BZ42" i="14" s="1"/>
  <c r="BM46" i="14"/>
  <c r="BO46" i="14" s="1"/>
  <c r="BQ46" i="14" s="1"/>
  <c r="Y46" i="14"/>
  <c r="AE46" i="14" s="1"/>
  <c r="AG46" i="14" s="1"/>
  <c r="Q46" i="14"/>
  <c r="CN45" i="14"/>
  <c r="CP45" i="14" s="1"/>
  <c r="CR45" i="14" s="1"/>
  <c r="AZ45" i="14"/>
  <c r="AR45" i="14"/>
  <c r="AJ45" i="14"/>
  <c r="T45" i="14"/>
  <c r="CA44" i="14"/>
  <c r="BS44" i="14"/>
  <c r="BK44" i="14"/>
  <c r="AU44" i="14"/>
  <c r="AW44" i="14" s="1"/>
  <c r="AY44" i="14" s="1"/>
  <c r="CT43" i="14"/>
  <c r="CL43" i="14"/>
  <c r="BV43" i="14"/>
  <c r="BX43" i="14" s="1"/>
  <c r="BZ43" i="14" s="1"/>
  <c r="AH43" i="14"/>
  <c r="Z43" i="14"/>
  <c r="R43" i="14"/>
  <c r="CW42" i="14"/>
  <c r="BI42" i="14"/>
  <c r="BA42" i="14"/>
  <c r="AS42" i="14"/>
  <c r="AJ42" i="14"/>
  <c r="AA42" i="14"/>
  <c r="Q42" i="14"/>
  <c r="CT41" i="14"/>
  <c r="CK41" i="14"/>
  <c r="CB41" i="14"/>
  <c r="AS41" i="14"/>
  <c r="AT41" i="14"/>
  <c r="AU41" i="14"/>
  <c r="AN40" i="14"/>
  <c r="AP40" i="14" s="1"/>
  <c r="CM39" i="14"/>
  <c r="CN39" i="14"/>
  <c r="CO39" i="14"/>
  <c r="CJ39" i="14"/>
  <c r="CP39" i="14" s="1"/>
  <c r="CR39" i="14" s="1"/>
  <c r="CK39" i="14"/>
  <c r="CY38" i="14"/>
  <c r="DA38" i="14" s="1"/>
  <c r="AT38" i="14"/>
  <c r="AU38" i="14"/>
  <c r="AV38" i="14"/>
  <c r="AQ38" i="14"/>
  <c r="AR38" i="14"/>
  <c r="Y37" i="14"/>
  <c r="Z37" i="14"/>
  <c r="AA37" i="14"/>
  <c r="AB37" i="14"/>
  <c r="AD37" i="14"/>
  <c r="AI45" i="14"/>
  <c r="BJ44" i="14"/>
  <c r="CK43" i="14"/>
  <c r="Q43" i="14"/>
  <c r="AR42" i="14"/>
  <c r="AI42" i="14"/>
  <c r="Y42" i="14"/>
  <c r="P42" i="14"/>
  <c r="CS41" i="14"/>
  <c r="CJ41" i="14"/>
  <c r="CA41" i="14"/>
  <c r="CV36" i="14"/>
  <c r="CW36" i="14"/>
  <c r="CX36" i="14"/>
  <c r="CS36" i="14"/>
  <c r="CT36" i="14"/>
  <c r="AH45" i="14"/>
  <c r="BI44" i="14"/>
  <c r="CJ43" i="14"/>
  <c r="P43" i="14"/>
  <c r="CU42" i="14"/>
  <c r="CY42" i="14" s="1"/>
  <c r="DA42" i="14" s="1"/>
  <c r="AQ42" i="14"/>
  <c r="BA41" i="14"/>
  <c r="BB41" i="14"/>
  <c r="BC41" i="14"/>
  <c r="AW37" i="14"/>
  <c r="AY37" i="14" s="1"/>
  <c r="CU36" i="14"/>
  <c r="AW36" i="14"/>
  <c r="AY36" i="14" s="1"/>
  <c r="BI41" i="14"/>
  <c r="BK41" i="14"/>
  <c r="BL40" i="14"/>
  <c r="BM40" i="14"/>
  <c r="BN40" i="14"/>
  <c r="BI40" i="14"/>
  <c r="BJ40" i="14"/>
  <c r="AQ39" i="14"/>
  <c r="AR39" i="14"/>
  <c r="AS39" i="14"/>
  <c r="AT39" i="14"/>
  <c r="AV39" i="14"/>
  <c r="CS37" i="14"/>
  <c r="CY37" i="14" s="1"/>
  <c r="DA37" i="14" s="1"/>
  <c r="CT37" i="14"/>
  <c r="CU37" i="14"/>
  <c r="CV37" i="14"/>
  <c r="CX37" i="14"/>
  <c r="CD47" i="14"/>
  <c r="CG47" i="14" s="1"/>
  <c r="CI47" i="14" s="1"/>
  <c r="AK46" i="14"/>
  <c r="AN46" i="14" s="1"/>
  <c r="AP46" i="14" s="1"/>
  <c r="AC46" i="14"/>
  <c r="U46" i="14"/>
  <c r="BL45" i="14"/>
  <c r="BD45" i="14"/>
  <c r="AV45" i="14"/>
  <c r="CM44" i="14"/>
  <c r="CP44" i="14" s="1"/>
  <c r="CR44" i="14" s="1"/>
  <c r="CE44" i="14"/>
  <c r="BW44" i="14"/>
  <c r="S44" i="14"/>
  <c r="V44" i="14" s="1"/>
  <c r="X44" i="14" s="1"/>
  <c r="CX43" i="14"/>
  <c r="AT43" i="14"/>
  <c r="AW43" i="14" s="1"/>
  <c r="AY43" i="14" s="1"/>
  <c r="AL43" i="14"/>
  <c r="AD43" i="14"/>
  <c r="BU42" i="14"/>
  <c r="BM42" i="14"/>
  <c r="BE42" i="14"/>
  <c r="CF41" i="14"/>
  <c r="BE41" i="14"/>
  <c r="AQ41" i="14"/>
  <c r="AW41" i="14" s="1"/>
  <c r="AY41" i="14" s="1"/>
  <c r="AC41" i="14"/>
  <c r="AD41" i="14"/>
  <c r="AE41" i="14" s="1"/>
  <c r="AG41" i="14" s="1"/>
  <c r="BK40" i="14"/>
  <c r="BX39" i="14"/>
  <c r="BZ39" i="14" s="1"/>
  <c r="AU39" i="14"/>
  <c r="S39" i="14"/>
  <c r="T39" i="14"/>
  <c r="U39" i="14"/>
  <c r="P39" i="14"/>
  <c r="V39" i="14" s="1"/>
  <c r="X39" i="14" s="1"/>
  <c r="Q39" i="14"/>
  <c r="BO38" i="14"/>
  <c r="BQ38" i="14" s="1"/>
  <c r="CW37" i="14"/>
  <c r="BU37" i="14"/>
  <c r="BV37" i="14"/>
  <c r="BW37" i="14"/>
  <c r="BR37" i="14"/>
  <c r="BS37" i="14"/>
  <c r="AB46" i="14"/>
  <c r="T46" i="14"/>
  <c r="BC45" i="14"/>
  <c r="AU45" i="14"/>
  <c r="AM45" i="14"/>
  <c r="CD44" i="14"/>
  <c r="BV44" i="14"/>
  <c r="BN44" i="14"/>
  <c r="CW43" i="14"/>
  <c r="CO43" i="14"/>
  <c r="AK43" i="14"/>
  <c r="AC43" i="14"/>
  <c r="U43" i="14"/>
  <c r="BL42" i="14"/>
  <c r="AV42" i="14"/>
  <c r="AM42" i="14"/>
  <c r="AD42" i="14"/>
  <c r="U42" i="14"/>
  <c r="CX41" i="14"/>
  <c r="CN41" i="14"/>
  <c r="CE41" i="14"/>
  <c r="BN41" i="14"/>
  <c r="BD41" i="14"/>
  <c r="BO39" i="14"/>
  <c r="BQ39" i="14" s="1"/>
  <c r="AE38" i="14"/>
  <c r="AG38" i="14" s="1"/>
  <c r="AZ36" i="14"/>
  <c r="BF36" i="14" s="1"/>
  <c r="BH36" i="14" s="1"/>
  <c r="BA36" i="14"/>
  <c r="BB36" i="14"/>
  <c r="BC36" i="14"/>
  <c r="BE36" i="14"/>
  <c r="AL42" i="14"/>
  <c r="AN42" i="14" s="1"/>
  <c r="AP42" i="14" s="1"/>
  <c r="AC42" i="14"/>
  <c r="T42" i="14"/>
  <c r="CV41" i="14"/>
  <c r="CM41" i="14"/>
  <c r="BM41" i="14"/>
  <c r="AZ41" i="14"/>
  <c r="AK41" i="14"/>
  <c r="AN41" i="14" s="1"/>
  <c r="AP41" i="14" s="1"/>
  <c r="AL41" i="14"/>
  <c r="AM41" i="14"/>
  <c r="AA41" i="14"/>
  <c r="CJ40" i="14"/>
  <c r="CK40" i="14"/>
  <c r="CL40" i="14"/>
  <c r="P40" i="14"/>
  <c r="Q40" i="14"/>
  <c r="R40" i="14"/>
  <c r="S40" i="14"/>
  <c r="U40" i="14"/>
  <c r="CG39" i="14"/>
  <c r="CI39" i="14" s="1"/>
  <c r="V38" i="14"/>
  <c r="X38" i="14" s="1"/>
  <c r="CG36" i="14"/>
  <c r="CI36" i="14" s="1"/>
  <c r="BD36" i="14"/>
  <c r="AB36" i="14"/>
  <c r="AC36" i="14"/>
  <c r="AD36" i="14"/>
  <c r="Y36" i="14"/>
  <c r="Z36" i="14"/>
  <c r="BR40" i="14"/>
  <c r="BX40" i="14" s="1"/>
  <c r="BZ40" i="14" s="1"/>
  <c r="BB40" i="14"/>
  <c r="BF40" i="14" s="1"/>
  <c r="BH40" i="14" s="1"/>
  <c r="CS39" i="14"/>
  <c r="CC39" i="14"/>
  <c r="Y39" i="14"/>
  <c r="AE39" i="14" s="1"/>
  <c r="AG39" i="14" s="1"/>
  <c r="AZ38" i="14"/>
  <c r="BF38" i="14" s="1"/>
  <c r="BH38" i="14" s="1"/>
  <c r="CA37" i="14"/>
  <c r="AH36" i="14"/>
  <c r="BW40" i="14"/>
  <c r="CX39" i="14"/>
  <c r="AL39" i="14"/>
  <c r="AD39" i="14"/>
  <c r="BM38" i="14"/>
  <c r="BE38" i="14"/>
  <c r="CN37" i="14"/>
  <c r="CF37" i="14"/>
  <c r="T37" i="14"/>
  <c r="AU36" i="14"/>
  <c r="AM36" i="14"/>
  <c r="CD40" i="14"/>
  <c r="BV40" i="14"/>
  <c r="CW39" i="14"/>
  <c r="AK39" i="14"/>
  <c r="AC39" i="14"/>
  <c r="BL38" i="14"/>
  <c r="BD38" i="14"/>
  <c r="CM37" i="14"/>
  <c r="CE37" i="14"/>
  <c r="S37" i="14"/>
  <c r="AT36" i="14"/>
  <c r="AL36" i="14"/>
  <c r="CC40" i="14"/>
  <c r="BU40" i="14"/>
  <c r="BE40" i="14"/>
  <c r="CV39" i="14"/>
  <c r="CF39" i="14"/>
  <c r="AJ39" i="14"/>
  <c r="AN39" i="14" s="1"/>
  <c r="AP39" i="14" s="1"/>
  <c r="AB39" i="14"/>
  <c r="BK38" i="14"/>
  <c r="BC38" i="14"/>
  <c r="AM38" i="14"/>
  <c r="AN38" i="14" s="1"/>
  <c r="AP38" i="14" s="1"/>
  <c r="CL37" i="14"/>
  <c r="CP37" i="14" s="1"/>
  <c r="CR37" i="14" s="1"/>
  <c r="CD37" i="14"/>
  <c r="BN37" i="14"/>
  <c r="BO37" i="14" s="1"/>
  <c r="BQ37" i="14" s="1"/>
  <c r="R37" i="14"/>
  <c r="V37" i="14" s="1"/>
  <c r="X37" i="14" s="1"/>
  <c r="CO36" i="14"/>
  <c r="CP36" i="14" s="1"/>
  <c r="CR36" i="14" s="1"/>
  <c r="AS36" i="14"/>
  <c r="AK36" i="14"/>
  <c r="U36" i="14"/>
  <c r="V36" i="14" s="1"/>
  <c r="X36" i="14" s="1"/>
  <c r="A31" i="17"/>
  <c r="A8" i="17"/>
  <c r="AW51" i="14" l="1"/>
  <c r="AY51" i="14" s="1"/>
  <c r="AW55" i="14"/>
  <c r="AY55" i="14" s="1"/>
  <c r="AW63" i="14"/>
  <c r="AY63" i="14" s="1"/>
  <c r="AW49" i="14"/>
  <c r="AY49" i="14" s="1"/>
  <c r="AW56" i="14"/>
  <c r="AY56" i="14" s="1"/>
  <c r="AW59" i="14"/>
  <c r="AY59" i="14" s="1"/>
  <c r="AW58" i="14"/>
  <c r="AY58" i="14" s="1"/>
  <c r="AW57" i="14"/>
  <c r="AY57" i="14" s="1"/>
  <c r="AW48" i="14"/>
  <c r="AY48" i="14" s="1"/>
  <c r="AW50" i="14"/>
  <c r="AY50" i="14" s="1"/>
  <c r="CG57" i="14"/>
  <c r="CI57" i="14" s="1"/>
  <c r="V62" i="14"/>
  <c r="X62" i="14" s="1"/>
  <c r="CY63" i="14"/>
  <c r="DA63" i="14" s="1"/>
  <c r="CG37" i="14"/>
  <c r="CI37" i="14" s="1"/>
  <c r="V40" i="14"/>
  <c r="X40" i="14" s="1"/>
  <c r="BF41" i="14"/>
  <c r="BH41" i="14" s="1"/>
  <c r="AW42" i="14"/>
  <c r="AY42" i="14" s="1"/>
  <c r="CY36" i="14"/>
  <c r="DA36" i="14" s="1"/>
  <c r="V46" i="14"/>
  <c r="X46" i="14" s="1"/>
  <c r="V47" i="14"/>
  <c r="X47" i="14" s="1"/>
  <c r="V55" i="14"/>
  <c r="X55" i="14" s="1"/>
  <c r="BF62" i="14"/>
  <c r="BH62" i="14" s="1"/>
  <c r="V60" i="14"/>
  <c r="X60" i="14" s="1"/>
  <c r="AN62" i="14"/>
  <c r="AP62" i="14" s="1"/>
  <c r="V63" i="14"/>
  <c r="X63" i="14" s="1"/>
  <c r="AE37" i="14"/>
  <c r="AG37" i="14" s="1"/>
  <c r="BX44" i="14"/>
  <c r="BZ44" i="14" s="1"/>
  <c r="BF55" i="14"/>
  <c r="BH55" i="14" s="1"/>
  <c r="BX64" i="14"/>
  <c r="BZ64" i="14" s="1"/>
  <c r="BX37" i="14"/>
  <c r="BZ37" i="14" s="1"/>
  <c r="V43" i="14"/>
  <c r="X43" i="14" s="1"/>
  <c r="AE42" i="14"/>
  <c r="AG42" i="14" s="1"/>
  <c r="AN43" i="14"/>
  <c r="AP43" i="14" s="1"/>
  <c r="CG44" i="14"/>
  <c r="CI44" i="14" s="1"/>
  <c r="AE44" i="14"/>
  <c r="AG44" i="14" s="1"/>
  <c r="AW46" i="14"/>
  <c r="AY46" i="14" s="1"/>
  <c r="BO53" i="14"/>
  <c r="BQ53" i="14" s="1"/>
  <c r="BF50" i="14"/>
  <c r="BH50" i="14" s="1"/>
  <c r="CY52" i="14"/>
  <c r="DA52" i="14" s="1"/>
  <c r="CY57" i="14"/>
  <c r="DA57" i="14" s="1"/>
  <c r="CG50" i="14"/>
  <c r="CI50" i="14" s="1"/>
  <c r="BF56" i="14"/>
  <c r="BH56" i="14" s="1"/>
  <c r="CP63" i="14"/>
  <c r="CR63" i="14" s="1"/>
  <c r="AN60" i="14"/>
  <c r="AP60" i="14" s="1"/>
  <c r="CP40" i="14"/>
  <c r="CR40" i="14" s="1"/>
  <c r="AE52" i="14"/>
  <c r="AG52" i="14" s="1"/>
  <c r="BF43" i="14"/>
  <c r="BH43" i="14" s="1"/>
  <c r="BX45" i="14"/>
  <c r="BZ45" i="14" s="1"/>
  <c r="BF51" i="14"/>
  <c r="BH51" i="14" s="1"/>
  <c r="BX47" i="14"/>
  <c r="BZ47" i="14" s="1"/>
  <c r="AW61" i="14"/>
  <c r="AY61" i="14" s="1"/>
  <c r="AW54" i="14"/>
  <c r="AY54" i="14" s="1"/>
  <c r="AE57" i="14"/>
  <c r="AG57" i="14" s="1"/>
  <c r="CG46" i="14"/>
  <c r="CI46" i="14" s="1"/>
  <c r="AE36" i="14"/>
  <c r="AG36" i="14" s="1"/>
  <c r="AW39" i="14"/>
  <c r="AY39" i="14" s="1"/>
  <c r="BO44" i="14"/>
  <c r="BQ44" i="14" s="1"/>
  <c r="AW38" i="14"/>
  <c r="AY38" i="14" s="1"/>
  <c r="BF58" i="14"/>
  <c r="BH58" i="14" s="1"/>
  <c r="BO64" i="14"/>
  <c r="BQ64" i="14" s="1"/>
  <c r="AE63" i="14"/>
  <c r="AG63" i="14" s="1"/>
  <c r="V42" i="14"/>
  <c r="X42" i="14" s="1"/>
  <c r="CG49" i="14"/>
  <c r="CI49" i="14" s="1"/>
  <c r="BO41" i="14"/>
  <c r="BQ41" i="14" s="1"/>
  <c r="CY39" i="14"/>
  <c r="DA39" i="14" s="1"/>
  <c r="AN45" i="14"/>
  <c r="AP45" i="14" s="1"/>
  <c r="CG41" i="14"/>
  <c r="CI41" i="14" s="1"/>
  <c r="BF42" i="14"/>
  <c r="BH42" i="14" s="1"/>
  <c r="CY43" i="14"/>
  <c r="DA43" i="14" s="1"/>
  <c r="AW45" i="14"/>
  <c r="AY45" i="14" s="1"/>
  <c r="AN51" i="14"/>
  <c r="AP51" i="14" s="1"/>
  <c r="CY59" i="14"/>
  <c r="DA59" i="14" s="1"/>
  <c r="CG55" i="14"/>
  <c r="CI55" i="14" s="1"/>
  <c r="CG61" i="14"/>
  <c r="CI61" i="14" s="1"/>
  <c r="CY41" i="14"/>
  <c r="DA41" i="14" s="1"/>
  <c r="AE43" i="14"/>
  <c r="AG43" i="14" s="1"/>
  <c r="CP43" i="14"/>
  <c r="CR43" i="14" s="1"/>
  <c r="CG52" i="14"/>
  <c r="CI52" i="14" s="1"/>
  <c r="AN47" i="14"/>
  <c r="AP47" i="14" s="1"/>
  <c r="AN36" i="14"/>
  <c r="AP36" i="14" s="1"/>
  <c r="BO40" i="14"/>
  <c r="BQ40" i="14" s="1"/>
  <c r="CP41" i="14"/>
  <c r="CR41" i="14" s="1"/>
  <c r="BO42" i="14"/>
  <c r="BQ42" i="14" s="1"/>
  <c r="BF45" i="14"/>
  <c r="BH45" i="14" s="1"/>
  <c r="BX38" i="14"/>
  <c r="BZ38" i="14" s="1"/>
  <c r="CY44" i="14"/>
  <c r="DA44" i="14" s="1"/>
  <c r="V54" i="14"/>
  <c r="X54" i="14" s="1"/>
  <c r="AW53" i="14"/>
  <c r="AY53" i="14" s="1"/>
  <c r="BX53" i="14"/>
  <c r="BZ53" i="14" s="1"/>
  <c r="BO61" i="14"/>
  <c r="BQ61" i="14" s="1"/>
  <c r="CY51" i="14"/>
  <c r="DA51" i="14" s="1"/>
  <c r="A32" i="17"/>
  <c r="A9" i="17"/>
  <c r="A33" i="17" l="1"/>
  <c r="A10" i="17"/>
  <c r="A34" i="17" l="1"/>
  <c r="A11" i="17"/>
  <c r="A35" i="17" l="1"/>
  <c r="A12" i="17"/>
  <c r="E18" i="5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A13" i="17" l="1"/>
  <c r="A36" i="17"/>
  <c r="B40" i="8"/>
  <c r="A14" i="17" l="1"/>
  <c r="A37" i="17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 s="1"/>
  <c r="F2" i="5"/>
  <c r="A15" i="17" l="1"/>
  <c r="A38" i="17"/>
  <c r="EL30" i="17"/>
  <c r="EN32" i="17"/>
  <c r="EL34" i="17"/>
  <c r="EJ36" i="17"/>
  <c r="EP38" i="17"/>
  <c r="EN40" i="17"/>
  <c r="EL42" i="17"/>
  <c r="EJ44" i="17"/>
  <c r="EP46" i="17"/>
  <c r="EJ28" i="17"/>
  <c r="A39" i="17" l="1"/>
  <c r="A16" i="17"/>
  <c r="EN28" i="17"/>
  <c r="EN48" i="17"/>
  <c r="EJ48" i="17"/>
  <c r="EL46" i="17"/>
  <c r="EN44" i="17"/>
  <c r="EP42" i="17"/>
  <c r="EJ40" i="17"/>
  <c r="EL38" i="17"/>
  <c r="EN36" i="17"/>
  <c r="EP34" i="17"/>
  <c r="EQ32" i="17"/>
  <c r="EK30" i="17"/>
  <c r="EJ32" i="17"/>
  <c r="EK48" i="17"/>
  <c r="EL47" i="17"/>
  <c r="EM46" i="17"/>
  <c r="EN45" i="17"/>
  <c r="EO44" i="17"/>
  <c r="EP43" i="17"/>
  <c r="EI42" i="17"/>
  <c r="EJ41" i="17"/>
  <c r="EK40" i="17"/>
  <c r="EL39" i="17"/>
  <c r="EM38" i="17"/>
  <c r="EN37" i="17"/>
  <c r="EO36" i="17"/>
  <c r="EP35" i="17"/>
  <c r="EI34" i="17"/>
  <c r="EJ33" i="17"/>
  <c r="EK32" i="17"/>
  <c r="EL31" i="17"/>
  <c r="EM30" i="17"/>
  <c r="EN29" i="17"/>
  <c r="EP28" i="17"/>
  <c r="EL48" i="17"/>
  <c r="EK47" i="17"/>
  <c r="EN46" i="17"/>
  <c r="EM45" i="17"/>
  <c r="EP44" i="17"/>
  <c r="EO43" i="17"/>
  <c r="EJ42" i="17"/>
  <c r="EQ41" i="17"/>
  <c r="EL40" i="17"/>
  <c r="EK39" i="17"/>
  <c r="EN38" i="17"/>
  <c r="EM37" i="17"/>
  <c r="EP36" i="17"/>
  <c r="EO35" i="17"/>
  <c r="EJ34" i="17"/>
  <c r="EQ33" i="17"/>
  <c r="EL32" i="17"/>
  <c r="EK31" i="17"/>
  <c r="EN30" i="17"/>
  <c r="EM29" i="17"/>
  <c r="EQ34" i="17"/>
  <c r="EQ42" i="17"/>
  <c r="EM39" i="17"/>
  <c r="EK41" i="17"/>
  <c r="EI43" i="17"/>
  <c r="EQ28" i="17"/>
  <c r="EP29" i="17"/>
  <c r="EO30" i="17"/>
  <c r="EN31" i="17"/>
  <c r="EM32" i="17"/>
  <c r="EL33" i="17"/>
  <c r="EK34" i="17"/>
  <c r="EJ35" i="17"/>
  <c r="EI36" i="17"/>
  <c r="EQ36" i="17"/>
  <c r="EP37" i="17"/>
  <c r="EO38" i="17"/>
  <c r="EN39" i="17"/>
  <c r="EM40" i="17"/>
  <c r="EL41" i="17"/>
  <c r="EK42" i="17"/>
  <c r="EJ43" i="17"/>
  <c r="EI44" i="17"/>
  <c r="EQ44" i="17"/>
  <c r="EP45" i="17"/>
  <c r="EO46" i="17"/>
  <c r="EN47" i="17"/>
  <c r="EM48" i="17"/>
  <c r="EO29" i="17"/>
  <c r="EI29" i="17"/>
  <c r="EQ29" i="17"/>
  <c r="EP30" i="17"/>
  <c r="EO31" i="17"/>
  <c r="EM33" i="17"/>
  <c r="EK35" i="17"/>
  <c r="EI37" i="17"/>
  <c r="EQ37" i="17"/>
  <c r="EO39" i="17"/>
  <c r="EM41" i="17"/>
  <c r="EK43" i="17"/>
  <c r="EI45" i="17"/>
  <c r="EQ45" i="17"/>
  <c r="EO47" i="17"/>
  <c r="EI35" i="17"/>
  <c r="EQ43" i="17"/>
  <c r="EK28" i="17"/>
  <c r="EJ29" i="17"/>
  <c r="EI30" i="17"/>
  <c r="EQ30" i="17"/>
  <c r="EP31" i="17"/>
  <c r="EO32" i="17"/>
  <c r="EN33" i="17"/>
  <c r="EM34" i="17"/>
  <c r="EL35" i="17"/>
  <c r="EK36" i="17"/>
  <c r="EJ37" i="17"/>
  <c r="EI38" i="17"/>
  <c r="EQ38" i="17"/>
  <c r="EP39" i="17"/>
  <c r="EO40" i="17"/>
  <c r="EN41" i="17"/>
  <c r="EM42" i="17"/>
  <c r="EL43" i="17"/>
  <c r="EK44" i="17"/>
  <c r="EJ45" i="17"/>
  <c r="EI46" i="17"/>
  <c r="EQ46" i="17"/>
  <c r="EP47" i="17"/>
  <c r="EO48" i="17"/>
  <c r="EO28" i="17"/>
  <c r="EM31" i="17"/>
  <c r="EK33" i="17"/>
  <c r="EO37" i="17"/>
  <c r="EO45" i="17"/>
  <c r="EL28" i="17"/>
  <c r="EK29" i="17"/>
  <c r="EJ30" i="17"/>
  <c r="EI31" i="17"/>
  <c r="EQ31" i="17"/>
  <c r="EP32" i="17"/>
  <c r="EO33" i="17"/>
  <c r="EN34" i="17"/>
  <c r="EM35" i="17"/>
  <c r="EL36" i="17"/>
  <c r="EK37" i="17"/>
  <c r="EJ38" i="17"/>
  <c r="EI39" i="17"/>
  <c r="EQ39" i="17"/>
  <c r="EP40" i="17"/>
  <c r="EO41" i="17"/>
  <c r="EN42" i="17"/>
  <c r="EM43" i="17"/>
  <c r="EL44" i="17"/>
  <c r="EK45" i="17"/>
  <c r="EJ46" i="17"/>
  <c r="EI47" i="17"/>
  <c r="EQ47" i="17"/>
  <c r="EP48" i="17"/>
  <c r="EM47" i="17"/>
  <c r="EM28" i="17"/>
  <c r="EL29" i="17"/>
  <c r="EJ31" i="17"/>
  <c r="EI32" i="17"/>
  <c r="EP33" i="17"/>
  <c r="EO34" i="17"/>
  <c r="EN35" i="17"/>
  <c r="EM36" i="17"/>
  <c r="EL37" i="17"/>
  <c r="EK38" i="17"/>
  <c r="EJ39" i="17"/>
  <c r="EI40" i="17"/>
  <c r="EQ40" i="17"/>
  <c r="EP41" i="17"/>
  <c r="EO42" i="17"/>
  <c r="EN43" i="17"/>
  <c r="EM44" i="17"/>
  <c r="EL45" i="17"/>
  <c r="EK46" i="17"/>
  <c r="EJ47" i="17"/>
  <c r="EI48" i="17"/>
  <c r="EQ48" i="17"/>
  <c r="EQ35" i="17"/>
  <c r="EI33" i="17"/>
  <c r="EI41" i="17"/>
  <c r="C64" i="14"/>
  <c r="J64" i="14"/>
  <c r="D64" i="14" s="1"/>
  <c r="A40" i="17" l="1"/>
  <c r="A17" i="17"/>
  <c r="B64" i="14"/>
  <c r="H64" i="14"/>
  <c r="F64" i="14"/>
  <c r="G64" i="14"/>
  <c r="E64" i="14"/>
  <c r="A41" i="17" l="1"/>
  <c r="A18" i="17"/>
  <c r="I64" i="14"/>
  <c r="K64" i="14" s="1"/>
  <c r="A42" i="17" l="1"/>
  <c r="A19" i="17"/>
  <c r="D20" i="6"/>
  <c r="D21" i="6"/>
  <c r="D22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23" i="6"/>
  <c r="D24" i="6"/>
  <c r="A43" i="17" l="1"/>
  <c r="A20" i="17"/>
  <c r="C24" i="5"/>
  <c r="A21" i="17" l="1"/>
  <c r="A44" i="17"/>
  <c r="J63" i="14"/>
  <c r="B63" i="14" l="1"/>
  <c r="A22" i="17"/>
  <c r="A45" i="17"/>
  <c r="E63" i="14"/>
  <c r="H63" i="14"/>
  <c r="C63" i="14"/>
  <c r="D63" i="14"/>
  <c r="G63" i="14"/>
  <c r="F63" i="14"/>
  <c r="A46" i="17" l="1"/>
  <c r="A23" i="17"/>
  <c r="I63" i="14"/>
  <c r="K63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D11" i="24" s="1"/>
  <c r="C10" i="24"/>
  <c r="D10" i="24" s="1"/>
  <c r="C9" i="24"/>
  <c r="D9" i="24" s="1"/>
  <c r="C8" i="24"/>
  <c r="D8" i="24" s="1"/>
  <c r="C7" i="24"/>
  <c r="D7" i="24" s="1"/>
  <c r="C6" i="24"/>
  <c r="D6" i="24" s="1"/>
  <c r="C5" i="24"/>
  <c r="D5" i="24" s="1"/>
  <c r="C4" i="24"/>
  <c r="D4" i="24" s="1"/>
  <c r="C3" i="24"/>
  <c r="D3" i="24" s="1"/>
  <c r="C2" i="24"/>
  <c r="D2" i="24" s="1"/>
  <c r="B12" i="24"/>
  <c r="A47" i="17" l="1"/>
  <c r="A24" i="17"/>
  <c r="E11" i="24"/>
  <c r="N77" i="14" s="1"/>
  <c r="E9" i="24"/>
  <c r="N75" i="14" s="1"/>
  <c r="D12" i="24"/>
  <c r="E8" i="24" s="1"/>
  <c r="N74" i="14" s="1"/>
  <c r="E2" i="24"/>
  <c r="N68" i="14" s="1"/>
  <c r="E10" i="24"/>
  <c r="N76" i="14" s="1"/>
  <c r="E7" i="24"/>
  <c r="N73" i="14" s="1"/>
  <c r="E5" i="24"/>
  <c r="N71" i="14" s="1"/>
  <c r="A48" i="17" l="1"/>
  <c r="E4" i="24"/>
  <c r="N70" i="14" s="1"/>
  <c r="E59" i="14"/>
  <c r="E6" i="24"/>
  <c r="N72" i="14" s="1"/>
  <c r="E3" i="24"/>
  <c r="N69" i="14" s="1"/>
  <c r="D59" i="14"/>
  <c r="M23" i="8" l="1"/>
  <c r="B24" i="8" s="1"/>
  <c r="B3" i="5" l="1"/>
  <c r="B4" i="5" s="1"/>
  <c r="B5" i="5" s="1"/>
  <c r="B6" i="5" s="1"/>
  <c r="B7" i="5" s="1"/>
  <c r="B8" i="5" s="1"/>
  <c r="B9" i="5" s="1"/>
  <c r="B10" i="5" s="1"/>
  <c r="B11" i="5" s="1"/>
  <c r="B12" i="5" l="1"/>
  <c r="B13" i="5" s="1"/>
  <c r="B14" i="5" s="1"/>
  <c r="C20" i="5"/>
  <c r="C21" i="5"/>
  <c r="C22" i="5"/>
  <c r="C23" i="5"/>
  <c r="B15" i="5" l="1"/>
  <c r="B16" i="5" s="1"/>
  <c r="B18" i="5"/>
  <c r="B19" i="5" s="1"/>
  <c r="C25" i="5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F17" i="5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B20" i="5" l="1"/>
  <c r="B21" i="5" s="1"/>
  <c r="B22" i="5" s="1"/>
  <c r="B23" i="5" s="1"/>
  <c r="B24" i="5" s="1"/>
  <c r="B25" i="5" s="1"/>
  <c r="B26" i="5" s="1"/>
  <c r="B27" i="5" s="1"/>
  <c r="B28" i="5" s="1"/>
  <c r="A33" i="23"/>
  <c r="A34" i="23" s="1"/>
  <c r="A35" i="23" s="1"/>
  <c r="A36" i="23" s="1"/>
  <c r="A37" i="23" s="1"/>
  <c r="A38" i="23" s="1"/>
  <c r="A39" i="23" s="1"/>
  <c r="A40" i="23" s="1"/>
  <c r="B29" i="5" l="1"/>
  <c r="J62" i="14"/>
  <c r="B30" i="5" l="1"/>
  <c r="E62" i="14"/>
  <c r="D62" i="14"/>
  <c r="C62" i="14"/>
  <c r="H62" i="14"/>
  <c r="G62" i="14"/>
  <c r="F62" i="14"/>
  <c r="B62" i="14"/>
  <c r="H40" i="6"/>
  <c r="G40" i="6"/>
  <c r="F40" i="6"/>
  <c r="E40" i="6"/>
  <c r="C40" i="6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J61" i="14"/>
  <c r="B61" i="14" s="1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L12" i="8"/>
  <c r="L10" i="8"/>
  <c r="L11" i="8"/>
  <c r="L9" i="8"/>
  <c r="L7" i="8"/>
  <c r="L8" i="8"/>
  <c r="L6" i="8"/>
  <c r="L5" i="8"/>
  <c r="K10" i="8"/>
  <c r="K11" i="8"/>
  <c r="K9" i="8"/>
  <c r="K7" i="8"/>
  <c r="K8" i="8"/>
  <c r="K6" i="8"/>
  <c r="K5" i="8"/>
  <c r="J10" i="8"/>
  <c r="J11" i="8"/>
  <c r="J9" i="8"/>
  <c r="J7" i="8"/>
  <c r="J8" i="8"/>
  <c r="J6" i="8"/>
  <c r="J5" i="8"/>
  <c r="I10" i="8"/>
  <c r="I11" i="8"/>
  <c r="I9" i="8"/>
  <c r="I7" i="8"/>
  <c r="I8" i="8"/>
  <c r="I6" i="8"/>
  <c r="I5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8" i="8"/>
  <c r="B6" i="8"/>
  <c r="B5" i="8"/>
  <c r="J60" i="14"/>
  <c r="E60" i="14" s="1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A33" i="12"/>
  <c r="A34" i="12" s="1"/>
  <c r="A35" i="12" s="1"/>
  <c r="A36" i="12" s="1"/>
  <c r="A37" i="12" s="1"/>
  <c r="A38" i="12" s="1"/>
  <c r="A39" i="12" s="1"/>
  <c r="A40" i="12" s="1"/>
  <c r="N18" i="12"/>
  <c r="G59" i="14"/>
  <c r="M76" i="14"/>
  <c r="M77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J58" i="14"/>
  <c r="E58" i="14" s="1"/>
  <c r="J57" i="14"/>
  <c r="F57" i="14" s="1"/>
  <c r="H18" i="11" s="1"/>
  <c r="J37" i="14"/>
  <c r="C37" i="14" s="1"/>
  <c r="J38" i="14"/>
  <c r="G38" i="14" s="1"/>
  <c r="J39" i="14"/>
  <c r="H39" i="14" s="1"/>
  <c r="J40" i="14"/>
  <c r="G41" i="14"/>
  <c r="J42" i="14"/>
  <c r="F42" i="14" s="1"/>
  <c r="J43" i="14"/>
  <c r="H43" i="14" s="1"/>
  <c r="J44" i="14"/>
  <c r="J45" i="14"/>
  <c r="G45" i="14" s="1"/>
  <c r="J46" i="14"/>
  <c r="B46" i="14" s="1"/>
  <c r="J47" i="14"/>
  <c r="E47" i="14" s="1"/>
  <c r="J48" i="14"/>
  <c r="C48" i="14" s="1"/>
  <c r="J49" i="14"/>
  <c r="C49" i="14" s="1"/>
  <c r="J50" i="14"/>
  <c r="B50" i="14" s="1"/>
  <c r="J51" i="14"/>
  <c r="G51" i="14" s="1"/>
  <c r="J52" i="14"/>
  <c r="E52" i="14" s="1"/>
  <c r="J53" i="14"/>
  <c r="J54" i="14"/>
  <c r="D54" i="14" s="1"/>
  <c r="J55" i="14"/>
  <c r="G55" i="14" s="1"/>
  <c r="J56" i="14"/>
  <c r="A37" i="14"/>
  <c r="A38" i="14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33" i="5"/>
  <c r="A34" i="5" s="1"/>
  <c r="A35" i="5" s="1"/>
  <c r="A36" i="5" s="1"/>
  <c r="A37" i="5" s="1"/>
  <c r="A38" i="5" s="1"/>
  <c r="A39" i="5" s="1"/>
  <c r="A40" i="5" s="1"/>
  <c r="A33" i="6"/>
  <c r="A34" i="6" s="1"/>
  <c r="A35" i="6" s="1"/>
  <c r="A36" i="6" s="1"/>
  <c r="A37" i="6" s="1"/>
  <c r="A38" i="6" s="1"/>
  <c r="A39" i="6" s="1"/>
  <c r="A40" i="6" s="1"/>
  <c r="D49" i="14"/>
  <c r="F49" i="14"/>
  <c r="G36" i="14"/>
  <c r="C36" i="14"/>
  <c r="B38" i="14"/>
  <c r="D42" i="14"/>
  <c r="G50" i="14"/>
  <c r="M22" i="8"/>
  <c r="E24" i="8"/>
  <c r="J24" i="8"/>
  <c r="H24" i="8"/>
  <c r="L24" i="8"/>
  <c r="D24" i="8"/>
  <c r="F24" i="8"/>
  <c r="I24" i="8"/>
  <c r="C24" i="8"/>
  <c r="K24" i="8"/>
  <c r="G24" i="8"/>
  <c r="E36" i="14"/>
  <c r="H53" i="14"/>
  <c r="F36" i="14"/>
  <c r="H36" i="14"/>
  <c r="D36" i="14"/>
  <c r="D46" i="14"/>
  <c r="C59" i="14"/>
  <c r="I59" i="14" s="1"/>
  <c r="E16" i="5"/>
  <c r="E15" i="5" s="1"/>
  <c r="E14" i="5" s="1"/>
  <c r="E13" i="5" s="1"/>
  <c r="B31" i="5" l="1"/>
  <c r="K59" i="14"/>
  <c r="B52" i="14"/>
  <c r="E12" i="5"/>
  <c r="E11" i="5" s="1"/>
  <c r="E10" i="5" s="1"/>
  <c r="E9" i="5" s="1"/>
  <c r="E8" i="5" s="1"/>
  <c r="E7" i="5" s="1"/>
  <c r="E6" i="5" s="1"/>
  <c r="E5" i="5" s="1"/>
  <c r="E4" i="5" s="1"/>
  <c r="H10" i="11"/>
  <c r="H3" i="11"/>
  <c r="F55" i="14"/>
  <c r="C58" i="14"/>
  <c r="D60" i="14"/>
  <c r="E55" i="14"/>
  <c r="G48" i="14"/>
  <c r="E56" i="14"/>
  <c r="F60" i="14"/>
  <c r="G42" i="14"/>
  <c r="H46" i="14"/>
  <c r="E46" i="14"/>
  <c r="H38" i="14"/>
  <c r="G46" i="14"/>
  <c r="D38" i="14"/>
  <c r="D50" i="14"/>
  <c r="C38" i="14"/>
  <c r="G54" i="14"/>
  <c r="D40" i="14"/>
  <c r="G40" i="14"/>
  <c r="G57" i="14"/>
  <c r="E61" i="14"/>
  <c r="H61" i="14"/>
  <c r="G58" i="14"/>
  <c r="B58" i="14"/>
  <c r="F58" i="14"/>
  <c r="C40" i="14"/>
  <c r="B44" i="14"/>
  <c r="F44" i="14"/>
  <c r="H5" i="11" s="1"/>
  <c r="C46" i="14"/>
  <c r="F46" i="14"/>
  <c r="C42" i="14"/>
  <c r="H42" i="14"/>
  <c r="F38" i="14"/>
  <c r="E38" i="14"/>
  <c r="C13" i="8"/>
  <c r="J13" i="8"/>
  <c r="J14" i="8" s="1"/>
  <c r="K13" i="8"/>
  <c r="K14" i="8" s="1"/>
  <c r="C41" i="14"/>
  <c r="D52" i="14"/>
  <c r="H56" i="14"/>
  <c r="D56" i="14"/>
  <c r="E49" i="14"/>
  <c r="B40" i="14"/>
  <c r="G49" i="14"/>
  <c r="D41" i="14"/>
  <c r="D44" i="14"/>
  <c r="C60" i="14"/>
  <c r="H60" i="14"/>
  <c r="B60" i="14"/>
  <c r="G60" i="14"/>
  <c r="C56" i="14"/>
  <c r="C52" i="14"/>
  <c r="H44" i="14"/>
  <c r="H52" i="14"/>
  <c r="G56" i="14"/>
  <c r="C57" i="14"/>
  <c r="D37" i="14"/>
  <c r="G52" i="14"/>
  <c r="B37" i="14"/>
  <c r="G37" i="14"/>
  <c r="E40" i="14"/>
  <c r="F40" i="14"/>
  <c r="H40" i="14"/>
  <c r="B48" i="14"/>
  <c r="C55" i="14"/>
  <c r="F52" i="14"/>
  <c r="F37" i="14"/>
  <c r="E50" i="14"/>
  <c r="F50" i="14"/>
  <c r="F61" i="14"/>
  <c r="C54" i="14"/>
  <c r="C50" i="14"/>
  <c r="H50" i="14"/>
  <c r="G61" i="14"/>
  <c r="D61" i="14"/>
  <c r="B54" i="14"/>
  <c r="F47" i="14"/>
  <c r="D47" i="14"/>
  <c r="H47" i="14"/>
  <c r="C47" i="14"/>
  <c r="G47" i="14"/>
  <c r="B47" i="14"/>
  <c r="E43" i="14"/>
  <c r="F43" i="14"/>
  <c r="G43" i="14"/>
  <c r="B43" i="14"/>
  <c r="C43" i="14"/>
  <c r="D43" i="14"/>
  <c r="D39" i="14"/>
  <c r="E39" i="14"/>
  <c r="F39" i="14"/>
  <c r="B39" i="14"/>
  <c r="C39" i="14"/>
  <c r="G39" i="14"/>
  <c r="M74" i="14"/>
  <c r="M70" i="14"/>
  <c r="B53" i="14"/>
  <c r="G53" i="14"/>
  <c r="C53" i="14"/>
  <c r="H37" i="14"/>
  <c r="E37" i="14"/>
  <c r="E54" i="14"/>
  <c r="F54" i="14"/>
  <c r="H15" i="11" s="1"/>
  <c r="H54" i="14"/>
  <c r="G44" i="14"/>
  <c r="C44" i="14"/>
  <c r="E44" i="14"/>
  <c r="E57" i="14"/>
  <c r="D57" i="14"/>
  <c r="B57" i="14"/>
  <c r="H57" i="14"/>
  <c r="M75" i="14"/>
  <c r="M71" i="14"/>
  <c r="N38" i="12"/>
  <c r="N32" i="12"/>
  <c r="N31" i="12"/>
  <c r="N23" i="12"/>
  <c r="C61" i="14"/>
  <c r="B49" i="14"/>
  <c r="H49" i="14"/>
  <c r="B42" i="14"/>
  <c r="E42" i="14"/>
  <c r="H58" i="14"/>
  <c r="D58" i="14"/>
  <c r="M73" i="14"/>
  <c r="M69" i="14"/>
  <c r="M72" i="14"/>
  <c r="B14" i="8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F51" i="14"/>
  <c r="H12" i="11" s="1"/>
  <c r="D51" i="14"/>
  <c r="E51" i="14"/>
  <c r="B51" i="14"/>
  <c r="H51" i="14"/>
  <c r="C51" i="14"/>
  <c r="D48" i="14"/>
  <c r="H48" i="14"/>
  <c r="F48" i="14"/>
  <c r="H9" i="11" s="1"/>
  <c r="E48" i="14"/>
  <c r="E45" i="14"/>
  <c r="H45" i="14"/>
  <c r="B45" i="14"/>
  <c r="D45" i="14"/>
  <c r="C45" i="14"/>
  <c r="F45" i="14"/>
  <c r="H6" i="11" s="1"/>
  <c r="F41" i="14"/>
  <c r="H2" i="11" s="1"/>
  <c r="E41" i="14"/>
  <c r="H41" i="14"/>
  <c r="B41" i="14"/>
  <c r="F56" i="14"/>
  <c r="H17" i="11" s="1"/>
  <c r="B56" i="14"/>
  <c r="N27" i="12"/>
  <c r="E14" i="8"/>
  <c r="L13" i="8"/>
  <c r="L14" i="8" s="1"/>
  <c r="D13" i="8"/>
  <c r="G13" i="8"/>
  <c r="C7" i="8"/>
  <c r="D6" i="8"/>
  <c r="G8" i="8"/>
  <c r="D11" i="8"/>
  <c r="I62" i="14"/>
  <c r="K62" i="14" s="1"/>
  <c r="I36" i="14"/>
  <c r="K36" i="14" s="1"/>
  <c r="F59" i="14"/>
  <c r="E53" i="14"/>
  <c r="D53" i="14"/>
  <c r="F53" i="14"/>
  <c r="H14" i="11" s="1"/>
  <c r="B55" i="14"/>
  <c r="H55" i="14"/>
  <c r="D55" i="14"/>
  <c r="B32" i="5" l="1"/>
  <c r="E3" i="5"/>
  <c r="E2" i="5" s="1"/>
  <c r="I38" i="14"/>
  <c r="K38" i="14" s="1"/>
  <c r="H7" i="11"/>
  <c r="H11" i="11"/>
  <c r="H8" i="11"/>
  <c r="H16" i="11"/>
  <c r="H4" i="11"/>
  <c r="H13" i="11"/>
  <c r="J17" i="8"/>
  <c r="I46" i="14"/>
  <c r="K46" i="14" s="1"/>
  <c r="I17" i="8"/>
  <c r="H17" i="8"/>
  <c r="C17" i="8"/>
  <c r="G17" i="8"/>
  <c r="I49" i="14"/>
  <c r="K49" i="14" s="1"/>
  <c r="F71" i="14"/>
  <c r="F69" i="14"/>
  <c r="I52" i="14"/>
  <c r="K52" i="14" s="1"/>
  <c r="I37" i="14"/>
  <c r="K37" i="14" s="1"/>
  <c r="I60" i="14"/>
  <c r="K60" i="14" s="1"/>
  <c r="I40" i="14"/>
  <c r="K40" i="14" s="1"/>
  <c r="I61" i="14"/>
  <c r="K61" i="14" s="1"/>
  <c r="I48" i="14"/>
  <c r="K48" i="14" s="1"/>
  <c r="C71" i="14"/>
  <c r="I58" i="14"/>
  <c r="K58" i="14" s="1"/>
  <c r="D69" i="14"/>
  <c r="E69" i="14"/>
  <c r="I39" i="14"/>
  <c r="K39" i="14" s="1"/>
  <c r="I47" i="14"/>
  <c r="K47" i="14" s="1"/>
  <c r="G69" i="14"/>
  <c r="G70" i="14"/>
  <c r="N6" i="8" s="1"/>
  <c r="C30" i="8" s="1"/>
  <c r="I50" i="14"/>
  <c r="K50" i="14" s="1"/>
  <c r="D70" i="14"/>
  <c r="I57" i="14"/>
  <c r="K57" i="14" s="1"/>
  <c r="E71" i="14"/>
  <c r="C69" i="14"/>
  <c r="D71" i="14"/>
  <c r="I42" i="14"/>
  <c r="K42" i="14" s="1"/>
  <c r="G71" i="14"/>
  <c r="F70" i="14"/>
  <c r="N11" i="8" s="1"/>
  <c r="H20" i="11" s="1"/>
  <c r="K17" i="8"/>
  <c r="B17" i="8"/>
  <c r="I44" i="14"/>
  <c r="K44" i="14" s="1"/>
  <c r="I43" i="14"/>
  <c r="K43" i="14" s="1"/>
  <c r="I54" i="14"/>
  <c r="K54" i="14" s="1"/>
  <c r="B71" i="14"/>
  <c r="F17" i="8"/>
  <c r="E17" i="8"/>
  <c r="L17" i="8"/>
  <c r="I45" i="14"/>
  <c r="K45" i="14" s="1"/>
  <c r="I56" i="14"/>
  <c r="K56" i="14" s="1"/>
  <c r="G14" i="8"/>
  <c r="I41" i="14"/>
  <c r="K41" i="14" s="1"/>
  <c r="I51" i="14"/>
  <c r="K51" i="14" s="1"/>
  <c r="C14" i="8"/>
  <c r="D14" i="8"/>
  <c r="I55" i="14"/>
  <c r="K55" i="14" s="1"/>
  <c r="I53" i="14"/>
  <c r="K53" i="14" s="1"/>
  <c r="H21" i="11" l="1"/>
  <c r="B33" i="5"/>
  <c r="M10" i="8"/>
  <c r="B34" i="8" s="1"/>
  <c r="M8" i="8"/>
  <c r="B32" i="8" s="1"/>
  <c r="C20" i="11"/>
  <c r="C19" i="11" s="1"/>
  <c r="E70" i="14"/>
  <c r="N31" i="8" s="1"/>
  <c r="C70" i="14"/>
  <c r="N8" i="8" s="1"/>
  <c r="E20" i="11" s="1"/>
  <c r="M12" i="8"/>
  <c r="M5" i="8"/>
  <c r="B29" i="8" s="1"/>
  <c r="M13" i="8"/>
  <c r="M9" i="8"/>
  <c r="B33" i="8" s="1"/>
  <c r="M6" i="8"/>
  <c r="B30" i="8" s="1"/>
  <c r="M11" i="8"/>
  <c r="B35" i="8" s="1"/>
  <c r="M7" i="8"/>
  <c r="M17" i="8"/>
  <c r="C35" i="8"/>
  <c r="H22" i="11" l="1"/>
  <c r="B34" i="5"/>
  <c r="B36" i="8"/>
  <c r="B37" i="8"/>
  <c r="M31" i="8"/>
  <c r="C21" i="11"/>
  <c r="C32" i="8"/>
  <c r="C18" i="11"/>
  <c r="B20" i="11"/>
  <c r="M14" i="8"/>
  <c r="E21" i="11"/>
  <c r="E19" i="11"/>
  <c r="B31" i="8"/>
  <c r="B38" i="8" s="1"/>
  <c r="H23" i="11" l="1"/>
  <c r="B35" i="5"/>
  <c r="N7" i="8"/>
  <c r="D20" i="11" s="1"/>
  <c r="N12" i="8"/>
  <c r="C36" i="8" s="1"/>
  <c r="N13" i="8"/>
  <c r="N9" i="8"/>
  <c r="F20" i="11" s="1"/>
  <c r="F19" i="11" s="1"/>
  <c r="C37" i="8"/>
  <c r="N10" i="8"/>
  <c r="C34" i="8" s="1"/>
  <c r="C22" i="11"/>
  <c r="C23" i="11" s="1"/>
  <c r="E22" i="11"/>
  <c r="C17" i="11"/>
  <c r="E18" i="11"/>
  <c r="C31" i="8"/>
  <c r="H24" i="11" l="1"/>
  <c r="B36" i="5"/>
  <c r="D21" i="11"/>
  <c r="D19" i="11"/>
  <c r="F21" i="11"/>
  <c r="F22" i="11" s="1"/>
  <c r="C33" i="8"/>
  <c r="C38" i="8" s="1"/>
  <c r="J20" i="11"/>
  <c r="G20" i="11"/>
  <c r="G21" i="11" s="1"/>
  <c r="G22" i="11" s="1"/>
  <c r="N14" i="8"/>
  <c r="I20" i="11"/>
  <c r="I21" i="11" s="1"/>
  <c r="I22" i="11" s="1"/>
  <c r="C16" i="11"/>
  <c r="E23" i="11"/>
  <c r="E17" i="11"/>
  <c r="C24" i="11"/>
  <c r="F18" i="11"/>
  <c r="D18" i="11" l="1"/>
  <c r="D22" i="11"/>
  <c r="H25" i="11"/>
  <c r="H19" i="11" s="1"/>
  <c r="B37" i="5"/>
  <c r="B41" i="8"/>
  <c r="D29" i="8" s="1"/>
  <c r="G19" i="11"/>
  <c r="J19" i="1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J21" i="11"/>
  <c r="I19" i="11"/>
  <c r="I18" i="11" s="1"/>
  <c r="I17" i="11" s="1"/>
  <c r="I16" i="11" s="1"/>
  <c r="I15" i="11" s="1"/>
  <c r="I14" i="11" s="1"/>
  <c r="I13" i="11" s="1"/>
  <c r="E24" i="11"/>
  <c r="E16" i="11"/>
  <c r="C15" i="11"/>
  <c r="C25" i="11"/>
  <c r="G23" i="11"/>
  <c r="I23" i="11"/>
  <c r="F23" i="11"/>
  <c r="F17" i="11"/>
  <c r="D23" i="11"/>
  <c r="D17" i="11"/>
  <c r="G18" i="11" l="1"/>
  <c r="B38" i="5"/>
  <c r="J22" i="11"/>
  <c r="I12" i="11"/>
  <c r="I11" i="11" s="1"/>
  <c r="I10" i="11" s="1"/>
  <c r="D36" i="8"/>
  <c r="I20" i="23" s="1"/>
  <c r="I21" i="23" s="1"/>
  <c r="I22" i="23" s="1"/>
  <c r="I23" i="23" s="1"/>
  <c r="D37" i="8"/>
  <c r="J20" i="23" s="1"/>
  <c r="J21" i="23" s="1"/>
  <c r="J22" i="23" s="1"/>
  <c r="D35" i="8"/>
  <c r="H20" i="23" s="1"/>
  <c r="D31" i="8"/>
  <c r="D20" i="23" s="1"/>
  <c r="B20" i="23"/>
  <c r="D30" i="8"/>
  <c r="C20" i="23" s="1"/>
  <c r="D33" i="8"/>
  <c r="F20" i="23" s="1"/>
  <c r="D32" i="8"/>
  <c r="E20" i="23" s="1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I24" i="11"/>
  <c r="G24" i="11"/>
  <c r="F24" i="11"/>
  <c r="D16" i="11"/>
  <c r="F16" i="11"/>
  <c r="D24" i="11"/>
  <c r="B39" i="5" l="1"/>
  <c r="J23" i="11"/>
  <c r="I9" i="11"/>
  <c r="I8" i="11" s="1"/>
  <c r="I7" i="11" s="1"/>
  <c r="I6" i="11" s="1"/>
  <c r="I5" i="11" s="1"/>
  <c r="I4" i="11" s="1"/>
  <c r="I3" i="11" s="1"/>
  <c r="I2" i="11" s="1"/>
  <c r="I19" i="23"/>
  <c r="I18" i="23" s="1"/>
  <c r="I17" i="23" s="1"/>
  <c r="I16" i="23" s="1"/>
  <c r="I15" i="23" s="1"/>
  <c r="I14" i="23" s="1"/>
  <c r="I13" i="23" s="1"/>
  <c r="I12" i="23" s="1"/>
  <c r="I11" i="23" s="1"/>
  <c r="I10" i="23" s="1"/>
  <c r="I9" i="23" s="1"/>
  <c r="I8" i="23" s="1"/>
  <c r="I7" i="23" s="1"/>
  <c r="I6" i="23" s="1"/>
  <c r="I5" i="23" s="1"/>
  <c r="I4" i="23" s="1"/>
  <c r="I3" i="23" s="1"/>
  <c r="I2" i="23" s="1"/>
  <c r="E25" i="23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C13" i="11"/>
  <c r="E14" i="11"/>
  <c r="E26" i="11"/>
  <c r="C27" i="11"/>
  <c r="I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M20" i="23"/>
  <c r="F25" i="11"/>
  <c r="D25" i="11"/>
  <c r="F15" i="11"/>
  <c r="D15" i="11"/>
  <c r="B40" i="5" l="1"/>
  <c r="J24" i="11"/>
  <c r="J23" i="23"/>
  <c r="E26" i="23"/>
  <c r="E14" i="23"/>
  <c r="G16" i="23"/>
  <c r="G15" i="11"/>
  <c r="C13" i="23"/>
  <c r="C27" i="23"/>
  <c r="C28" i="11"/>
  <c r="C12" i="11"/>
  <c r="E13" i="11"/>
  <c r="E27" i="11"/>
  <c r="F15" i="23"/>
  <c r="F25" i="23"/>
  <c r="D15" i="23"/>
  <c r="G25" i="23"/>
  <c r="D25" i="23"/>
  <c r="I25" i="23"/>
  <c r="I26" i="11"/>
  <c r="G26" i="11"/>
  <c r="L20" i="23"/>
  <c r="F26" i="11"/>
  <c r="D14" i="11"/>
  <c r="D26" i="11"/>
  <c r="F14" i="11"/>
  <c r="J24" i="23" l="1"/>
  <c r="J25" i="11"/>
  <c r="G14" i="11"/>
  <c r="C12" i="23"/>
  <c r="G15" i="23"/>
  <c r="C28" i="23"/>
  <c r="E13" i="23"/>
  <c r="E12" i="11"/>
  <c r="C29" i="11"/>
  <c r="E28" i="11"/>
  <c r="C11" i="11"/>
  <c r="E27" i="23"/>
  <c r="I26" i="23"/>
  <c r="D26" i="23"/>
  <c r="F26" i="23"/>
  <c r="G26" i="23"/>
  <c r="D14" i="23"/>
  <c r="F14" i="23"/>
  <c r="G27" i="11"/>
  <c r="I27" i="11"/>
  <c r="D27" i="11"/>
  <c r="F27" i="11"/>
  <c r="F13" i="11"/>
  <c r="D13" i="11"/>
  <c r="J26" i="11" l="1"/>
  <c r="J25" i="23"/>
  <c r="J26" i="23" s="1"/>
  <c r="E28" i="23"/>
  <c r="G14" i="23"/>
  <c r="G13" i="11"/>
  <c r="E11" i="11"/>
  <c r="C11" i="23"/>
  <c r="C10" i="11"/>
  <c r="E12" i="23"/>
  <c r="C30" i="11"/>
  <c r="C29" i="23"/>
  <c r="E29" i="11"/>
  <c r="F13" i="23"/>
  <c r="F27" i="23"/>
  <c r="D13" i="23"/>
  <c r="D27" i="23"/>
  <c r="G27" i="23"/>
  <c r="I27" i="23"/>
  <c r="G28" i="11"/>
  <c r="I28" i="11"/>
  <c r="F12" i="11"/>
  <c r="D28" i="11"/>
  <c r="D12" i="11"/>
  <c r="F28" i="11"/>
  <c r="J27" i="11" l="1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F12" i="23"/>
  <c r="D28" i="23"/>
  <c r="I29" i="11"/>
  <c r="G29" i="11"/>
  <c r="D11" i="11"/>
  <c r="D29" i="11"/>
  <c r="F11" i="11"/>
  <c r="F29" i="11"/>
  <c r="J28" i="11" l="1"/>
  <c r="J27" i="23"/>
  <c r="J28" i="23" s="1"/>
  <c r="C9" i="23"/>
  <c r="G12" i="23"/>
  <c r="G11" i="23" s="1"/>
  <c r="C32" i="11"/>
  <c r="E31" i="11"/>
  <c r="C8" i="11"/>
  <c r="E9" i="11"/>
  <c r="E10" i="23"/>
  <c r="E30" i="23"/>
  <c r="C31" i="23"/>
  <c r="I29" i="23"/>
  <c r="D29" i="23"/>
  <c r="G29" i="23"/>
  <c r="F11" i="23"/>
  <c r="D11" i="23"/>
  <c r="F29" i="23"/>
  <c r="G30" i="11"/>
  <c r="G10" i="11"/>
  <c r="I30" i="11"/>
  <c r="D30" i="11"/>
  <c r="D10" i="11"/>
  <c r="F30" i="11"/>
  <c r="F10" i="11"/>
  <c r="J29" i="11" l="1"/>
  <c r="G10" i="23"/>
  <c r="C32" i="23"/>
  <c r="E31" i="23"/>
  <c r="C8" i="23"/>
  <c r="C7" i="11"/>
  <c r="C33" i="11"/>
  <c r="E8" i="11"/>
  <c r="E32" i="11"/>
  <c r="E9" i="23"/>
  <c r="I30" i="23"/>
  <c r="F30" i="23"/>
  <c r="F10" i="23"/>
  <c r="G30" i="23"/>
  <c r="D30" i="23"/>
  <c r="D10" i="23"/>
  <c r="G9" i="11"/>
  <c r="I31" i="11"/>
  <c r="G31" i="11"/>
  <c r="F9" i="11"/>
  <c r="F31" i="11"/>
  <c r="D9" i="11"/>
  <c r="D31" i="11"/>
  <c r="J29" i="23" l="1"/>
  <c r="J30" i="11"/>
  <c r="G9" i="23"/>
  <c r="C7" i="23"/>
  <c r="E8" i="23"/>
  <c r="C34" i="11"/>
  <c r="E32" i="23"/>
  <c r="E7" i="11"/>
  <c r="E33" i="11"/>
  <c r="C6" i="11"/>
  <c r="C33" i="23"/>
  <c r="I31" i="23"/>
  <c r="D9" i="23"/>
  <c r="F31" i="23"/>
  <c r="D31" i="23"/>
  <c r="G31" i="23"/>
  <c r="F9" i="23"/>
  <c r="G8" i="11"/>
  <c r="G32" i="11"/>
  <c r="I32" i="11"/>
  <c r="D32" i="11"/>
  <c r="D8" i="11"/>
  <c r="F32" i="11"/>
  <c r="F8" i="11"/>
  <c r="J31" i="11" l="1"/>
  <c r="J30" i="23"/>
  <c r="J31" i="23" s="1"/>
  <c r="G8" i="23"/>
  <c r="I32" i="23"/>
  <c r="E7" i="23"/>
  <c r="E34" i="11"/>
  <c r="C34" i="23"/>
  <c r="C35" i="11"/>
  <c r="E6" i="11"/>
  <c r="C5" i="11"/>
  <c r="C6" i="23"/>
  <c r="E33" i="23"/>
  <c r="F8" i="23"/>
  <c r="D8" i="23"/>
  <c r="G32" i="23"/>
  <c r="D32" i="23"/>
  <c r="F32" i="23"/>
  <c r="I33" i="11"/>
  <c r="G33" i="11"/>
  <c r="G7" i="11"/>
  <c r="F33" i="11"/>
  <c r="D33" i="11"/>
  <c r="F7" i="11"/>
  <c r="D7" i="11"/>
  <c r="J32" i="11" l="1"/>
  <c r="G7" i="23"/>
  <c r="I33" i="23"/>
  <c r="E34" i="23"/>
  <c r="C5" i="23"/>
  <c r="C35" i="23"/>
  <c r="C36" i="11"/>
  <c r="C4" i="11"/>
  <c r="E35" i="11"/>
  <c r="E6" i="23"/>
  <c r="E5" i="11"/>
  <c r="F33" i="23"/>
  <c r="F7" i="23"/>
  <c r="D33" i="23"/>
  <c r="G33" i="23"/>
  <c r="D7" i="23"/>
  <c r="G34" i="11"/>
  <c r="I34" i="11"/>
  <c r="G6" i="11"/>
  <c r="G6" i="23" s="1"/>
  <c r="D6" i="11"/>
  <c r="F34" i="11"/>
  <c r="F6" i="11"/>
  <c r="D34" i="11"/>
  <c r="J33" i="11" l="1"/>
  <c r="J32" i="23"/>
  <c r="J33" i="23" s="1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I35" i="11"/>
  <c r="G5" i="11"/>
  <c r="G5" i="23" s="1"/>
  <c r="G35" i="11"/>
  <c r="F5" i="11"/>
  <c r="D35" i="11"/>
  <c r="F35" i="11"/>
  <c r="D5" i="11"/>
  <c r="J34" i="11" l="1"/>
  <c r="E36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4" i="23" s="1"/>
  <c r="G36" i="11"/>
  <c r="I36" i="11"/>
  <c r="F36" i="11"/>
  <c r="D36" i="11"/>
  <c r="D4" i="11"/>
  <c r="F4" i="11"/>
  <c r="J35" i="11" l="1"/>
  <c r="J34" i="23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G3" i="23" s="1"/>
  <c r="I37" i="11"/>
  <c r="G37" i="11"/>
  <c r="F3" i="11"/>
  <c r="F37" i="11"/>
  <c r="D37" i="11"/>
  <c r="D3" i="11"/>
  <c r="J35" i="23" l="1"/>
  <c r="J36" i="11"/>
  <c r="E2" i="23"/>
  <c r="I37" i="23"/>
  <c r="F37" i="23"/>
  <c r="E39" i="11"/>
  <c r="E38" i="23"/>
  <c r="C39" i="23"/>
  <c r="C40" i="11"/>
  <c r="D3" i="23"/>
  <c r="D37" i="23"/>
  <c r="G37" i="23"/>
  <c r="F3" i="23"/>
  <c r="G2" i="11"/>
  <c r="I38" i="11"/>
  <c r="G38" i="11"/>
  <c r="D38" i="11"/>
  <c r="D2" i="11"/>
  <c r="F2" i="11"/>
  <c r="F38" i="11"/>
  <c r="J36" i="23" l="1"/>
  <c r="J37" i="11"/>
  <c r="I38" i="23"/>
  <c r="E39" i="23"/>
  <c r="C40" i="23"/>
  <c r="E40" i="11"/>
  <c r="G2" i="23"/>
  <c r="F2" i="23"/>
  <c r="G38" i="23"/>
  <c r="D38" i="23"/>
  <c r="D2" i="23"/>
  <c r="F38" i="23"/>
  <c r="G39" i="11"/>
  <c r="I39" i="11"/>
  <c r="D39" i="11"/>
  <c r="F39" i="11"/>
  <c r="J37" i="23" l="1"/>
  <c r="J38" i="11"/>
  <c r="I39" i="23"/>
  <c r="E40" i="23"/>
  <c r="G39" i="23"/>
  <c r="F39" i="23"/>
  <c r="D39" i="23"/>
  <c r="G40" i="11"/>
  <c r="I40" i="11"/>
  <c r="D40" i="11"/>
  <c r="F40" i="11"/>
  <c r="J38" i="23" l="1"/>
  <c r="J39" i="11"/>
  <c r="I40" i="23"/>
  <c r="F40" i="23"/>
  <c r="G40" i="23"/>
  <c r="D40" i="23"/>
  <c r="J39" i="23" l="1"/>
  <c r="J40" i="11"/>
  <c r="J40" i="23" l="1"/>
  <c r="B19" i="11" l="1"/>
  <c r="B19" i="23" s="1"/>
  <c r="B21" i="11"/>
  <c r="B21" i="23" l="1"/>
  <c r="B22" i="11"/>
  <c r="B18" i="11"/>
  <c r="B22" i="23" l="1"/>
  <c r="B18" i="23"/>
  <c r="B17" i="11"/>
  <c r="B17" i="23" l="1"/>
  <c r="M17" i="11"/>
  <c r="L17" i="11" s="1"/>
  <c r="B16" i="11"/>
  <c r="B16" i="23" l="1"/>
  <c r="M16" i="11"/>
  <c r="L16" i="11" s="1"/>
  <c r="B15" i="11"/>
  <c r="B15" i="23" l="1"/>
  <c r="B14" i="11"/>
  <c r="M15" i="11"/>
  <c r="L15" i="11" s="1"/>
  <c r="B14" i="23" l="1"/>
  <c r="M14" i="11"/>
  <c r="L14" i="11" s="1"/>
  <c r="B13" i="11"/>
  <c r="B13" i="23" l="1"/>
  <c r="M13" i="11"/>
  <c r="L13" i="11" s="1"/>
  <c r="B12" i="11"/>
  <c r="B12" i="23" l="1"/>
  <c r="M12" i="11"/>
  <c r="L12" i="11" s="1"/>
  <c r="B11" i="11"/>
  <c r="B11" i="23" l="1"/>
  <c r="M11" i="11"/>
  <c r="L11" i="11" s="1"/>
  <c r="B10" i="11"/>
  <c r="B10" i="23" l="1"/>
  <c r="M10" i="11"/>
  <c r="L10" i="11" s="1"/>
  <c r="B9" i="11"/>
  <c r="B9" i="23" l="1"/>
  <c r="M9" i="11"/>
  <c r="L9" i="11" s="1"/>
  <c r="B8" i="11"/>
  <c r="B8" i="23" l="1"/>
  <c r="M8" i="11"/>
  <c r="L8" i="11" s="1"/>
  <c r="B7" i="11"/>
  <c r="B7" i="23" l="1"/>
  <c r="M7" i="11"/>
  <c r="L7" i="11" s="1"/>
  <c r="B6" i="11"/>
  <c r="B6" i="23" l="1"/>
  <c r="M6" i="11"/>
  <c r="L6" i="11" s="1"/>
  <c r="B5" i="11"/>
  <c r="B5" i="23" l="1"/>
  <c r="M5" i="11"/>
  <c r="L5" i="11" s="1"/>
  <c r="B4" i="11"/>
  <c r="B4" i="23" l="1"/>
  <c r="M4" i="11"/>
  <c r="L4" i="11" s="1"/>
  <c r="B3" i="11"/>
  <c r="B3" i="23" l="1"/>
  <c r="M3" i="11"/>
  <c r="L3" i="11" s="1"/>
  <c r="B2" i="11"/>
  <c r="B2" i="23" l="1"/>
  <c r="M2" i="11"/>
  <c r="L2" i="11" s="1"/>
  <c r="H26" i="11" l="1"/>
  <c r="H27" i="11" l="1"/>
  <c r="M18" i="11" l="1"/>
  <c r="L18" i="11" s="1"/>
  <c r="H28" i="11"/>
  <c r="M19" i="11" l="1"/>
  <c r="L19" i="11" s="1"/>
  <c r="H29" i="11"/>
  <c r="M20" i="11" l="1"/>
  <c r="L20" i="11" s="1"/>
  <c r="H19" i="23"/>
  <c r="H30" i="11"/>
  <c r="M19" i="23" l="1"/>
  <c r="H18" i="23"/>
  <c r="M21" i="11"/>
  <c r="L21" i="11" s="1"/>
  <c r="H21" i="23"/>
  <c r="H31" i="11"/>
  <c r="M22" i="11" l="1"/>
  <c r="L22" i="11" s="1"/>
  <c r="H22" i="23"/>
  <c r="M21" i="23"/>
  <c r="H17" i="23"/>
  <c r="M18" i="23"/>
  <c r="L19" i="23"/>
  <c r="H32" i="11"/>
  <c r="L18" i="23" l="1"/>
  <c r="H16" i="23"/>
  <c r="M17" i="23"/>
  <c r="L21" i="23"/>
  <c r="H23" i="23"/>
  <c r="M22" i="23"/>
  <c r="H33" i="11"/>
  <c r="L22" i="23" l="1"/>
  <c r="L17" i="23"/>
  <c r="H15" i="23"/>
  <c r="M16" i="23"/>
  <c r="H24" i="23"/>
  <c r="H34" i="11"/>
  <c r="H25" i="23" l="1"/>
  <c r="L16" i="23"/>
  <c r="M15" i="23"/>
  <c r="H14" i="23"/>
  <c r="H35" i="11"/>
  <c r="L15" i="23" l="1"/>
  <c r="H26" i="23"/>
  <c r="M14" i="23"/>
  <c r="H13" i="23"/>
  <c r="H36" i="11"/>
  <c r="L14" i="23" l="1"/>
  <c r="H27" i="23"/>
  <c r="H12" i="23"/>
  <c r="M13" i="23"/>
  <c r="H37" i="11"/>
  <c r="H11" i="23" l="1"/>
  <c r="M12" i="23"/>
  <c r="H28" i="23"/>
  <c r="L13" i="23"/>
  <c r="H38" i="11"/>
  <c r="L12" i="23" l="1"/>
  <c r="H29" i="23"/>
  <c r="M11" i="23"/>
  <c r="H10" i="23"/>
  <c r="H39" i="11"/>
  <c r="H30" i="23" l="1"/>
  <c r="H9" i="23"/>
  <c r="M10" i="23"/>
  <c r="L11" i="23"/>
  <c r="H40" i="11"/>
  <c r="L10" i="23" l="1"/>
  <c r="H8" i="23"/>
  <c r="M9" i="23"/>
  <c r="H31" i="23"/>
  <c r="L9" i="23" l="1"/>
  <c r="H7" i="23"/>
  <c r="M8" i="23"/>
  <c r="H32" i="23"/>
  <c r="L8" i="23" l="1"/>
  <c r="H6" i="23"/>
  <c r="M7" i="23"/>
  <c r="H33" i="23"/>
  <c r="H34" i="23" l="1"/>
  <c r="L7" i="23"/>
  <c r="M6" i="23"/>
  <c r="H5" i="23"/>
  <c r="H4" i="23" l="1"/>
  <c r="M5" i="23"/>
  <c r="L6" i="23"/>
  <c r="H35" i="23"/>
  <c r="H36" i="23" l="1"/>
  <c r="L5" i="23"/>
  <c r="M4" i="23"/>
  <c r="H3" i="23"/>
  <c r="L4" i="23" l="1"/>
  <c r="H37" i="23"/>
  <c r="H2" i="23"/>
  <c r="M2" i="23" s="1"/>
  <c r="M3" i="23"/>
  <c r="L2" i="23" l="1"/>
  <c r="H38" i="23"/>
  <c r="L3" i="23"/>
  <c r="H39" i="23" l="1"/>
  <c r="H40" i="23" l="1"/>
  <c r="B23" i="6" l="1"/>
  <c r="B23" i="11" s="1"/>
  <c r="B24" i="11" l="1"/>
  <c r="M23" i="11"/>
  <c r="L23" i="11" s="1"/>
  <c r="B23" i="23"/>
  <c r="M24" i="11" l="1"/>
  <c r="L24" i="11" s="1"/>
  <c r="B25" i="11"/>
  <c r="M23" i="23"/>
  <c r="L23" i="23" s="1"/>
  <c r="B24" i="23"/>
  <c r="B25" i="23" l="1"/>
  <c r="M24" i="23"/>
  <c r="L24" i="23" s="1"/>
  <c r="M25" i="11"/>
  <c r="L25" i="11" s="1"/>
  <c r="B26" i="11"/>
  <c r="M25" i="23" l="1"/>
  <c r="L25" i="23" s="1"/>
  <c r="B26" i="23"/>
  <c r="M26" i="11"/>
  <c r="L26" i="11" s="1"/>
  <c r="B27" i="11"/>
  <c r="B28" i="11" l="1"/>
  <c r="M27" i="11"/>
  <c r="L27" i="11" s="1"/>
  <c r="M26" i="23"/>
  <c r="L26" i="23" s="1"/>
  <c r="B27" i="23"/>
  <c r="M28" i="11" l="1"/>
  <c r="L28" i="11" s="1"/>
  <c r="B29" i="11"/>
  <c r="M27" i="23"/>
  <c r="L27" i="23" s="1"/>
  <c r="B28" i="23"/>
  <c r="M28" i="23" l="1"/>
  <c r="L28" i="23" s="1"/>
  <c r="B29" i="23"/>
  <c r="B30" i="11"/>
  <c r="M29" i="11"/>
  <c r="L29" i="11" s="1"/>
  <c r="B30" i="23" l="1"/>
  <c r="M29" i="23"/>
  <c r="L29" i="23" s="1"/>
  <c r="M30" i="11"/>
  <c r="L30" i="11" s="1"/>
  <c r="B31" i="11"/>
  <c r="B32" i="11" l="1"/>
  <c r="M31" i="11"/>
  <c r="L31" i="11" s="1"/>
  <c r="M30" i="23"/>
  <c r="L30" i="23" s="1"/>
  <c r="B31" i="23"/>
  <c r="M31" i="23" l="1"/>
  <c r="L31" i="23" s="1"/>
  <c r="B32" i="23"/>
  <c r="M32" i="11"/>
  <c r="L32" i="11" s="1"/>
  <c r="B33" i="11"/>
  <c r="B33" i="23" l="1"/>
  <c r="M32" i="23"/>
  <c r="L32" i="23" s="1"/>
  <c r="B34" i="11"/>
  <c r="M33" i="11"/>
  <c r="L33" i="11" s="1"/>
  <c r="M34" i="11" l="1"/>
  <c r="L34" i="11" s="1"/>
  <c r="B35" i="11"/>
  <c r="M33" i="23"/>
  <c r="L33" i="23" s="1"/>
  <c r="B34" i="23"/>
  <c r="M34" i="23" l="1"/>
  <c r="L34" i="23" s="1"/>
  <c r="B35" i="23"/>
  <c r="B36" i="11"/>
  <c r="M35" i="11"/>
  <c r="L35" i="11" s="1"/>
  <c r="M36" i="11" l="1"/>
  <c r="L36" i="11" s="1"/>
  <c r="B37" i="11"/>
  <c r="B36" i="23"/>
  <c r="M35" i="23"/>
  <c r="L35" i="23" s="1"/>
  <c r="M37" i="11" l="1"/>
  <c r="L37" i="11" s="1"/>
  <c r="B38" i="11"/>
  <c r="B37" i="23"/>
  <c r="M36" i="23"/>
  <c r="L36" i="23" s="1"/>
  <c r="M38" i="11" l="1"/>
  <c r="L38" i="11" s="1"/>
  <c r="B39" i="11"/>
  <c r="M37" i="23"/>
  <c r="L37" i="23" s="1"/>
  <c r="B38" i="23"/>
  <c r="B40" i="11" l="1"/>
  <c r="M39" i="11"/>
  <c r="L39" i="11" s="1"/>
  <c r="M38" i="23"/>
  <c r="L38" i="23" s="1"/>
  <c r="B39" i="23"/>
  <c r="M39" i="23" l="1"/>
  <c r="L39" i="23" s="1"/>
  <c r="B40" i="23"/>
  <c r="M40" i="11"/>
  <c r="L40" i="11" s="1"/>
  <c r="M40" i="23" l="1"/>
  <c r="L40" i="23" s="1"/>
</calcChain>
</file>

<file path=xl/sharedStrings.xml><?xml version="1.0" encoding="utf-8"?>
<sst xmlns="http://schemas.openxmlformats.org/spreadsheetml/2006/main" count="720" uniqueCount="167">
  <si>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</si>
  <si>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</si>
  <si>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</si>
  <si>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</si>
  <si>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</si>
  <si>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</si>
  <si>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</si>
  <si>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</si>
  <si>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</si>
  <si>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</si>
  <si>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</si>
  <si>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</si>
  <si>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</si>
  <si>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</si>
  <si>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</si>
  <si>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</si>
  <si>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</si>
  <si>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</si>
  <si>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</si>
  <si>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</si>
  <si>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</si>
  <si>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</si>
  <si>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</si>
  <si>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</si>
  <si>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</si>
  <si>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</si>
  <si>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</si>
  <si>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</si>
  <si>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</si>
  <si>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</si>
  <si>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</si>
  <si>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</si>
  <si>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</si>
  <si>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</si>
  <si>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</si>
  <si>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</si>
  <si>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</si>
  <si>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</si>
  <si>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</si>
  <si>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</si>
  <si>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</si>
  <si>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</si>
  <si>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</si>
  <si>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</si>
  <si>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</si>
  <si>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</si>
  <si>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</si>
  <si>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</si>
  <si>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</si>
  <si>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</si>
  <si>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</si>
  <si>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</si>
  <si>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</si>
  <si>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</si>
  <si>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</si>
  <si>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</si>
  <si>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</si>
  <si>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</si>
  <si>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</si>
  <si>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</si>
  <si>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</si>
  <si>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</si>
  <si>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</si>
  <si>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</si>
  <si>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</si>
  <si>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</si>
  <si>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</si>
  <si>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</si>
  <si>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</si>
  <si>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</si>
  <si>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</si>
  <si>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</si>
  <si>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</si>
  <si>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</si>
  <si>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</si>
  <si>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</si>
  <si>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</si>
  <si>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</si>
  <si>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</si>
  <si>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</si>
  <si>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</si>
  <si>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</si>
  <si>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</si>
  <si>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</si>
  <si>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</si>
  <si>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</si>
  <si>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</si>
  <si>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</si>
  <si>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</si>
  <si>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</si>
  <si>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</si>
  <si>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</si>
  <si>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</si>
  <si>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</si>
  <si>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</si>
  <si>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</si>
  <si>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</si>
  <si>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</si>
  <si>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</si>
  <si>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</si>
  <si>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</si>
  <si>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</si>
  <si>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</si>
  <si>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</si>
  <si>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</si>
  <si>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</si>
  <si>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</si>
  <si>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</si>
  <si>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</si>
  <si>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</si>
  <si>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</si>
  <si>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</si>
  <si>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</si>
  <si>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</si>
  <si>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</si>
  <si>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</si>
  <si>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</si>
  <si>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</si>
  <si>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</si>
  <si>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</si>
  <si>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</si>
  <si>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</si>
  <si>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</si>
  <si>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</si>
  <si>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</si>
  <si>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</si>
  <si>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</si>
  <si>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</si>
  <si>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</si>
  <si>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</si>
  <si>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</si>
  <si>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</si>
  <si>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</si>
  <si>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</si>
  <si>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</si>
  <si>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</si>
  <si>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</si>
  <si>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</si>
  <si>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</si>
  <si>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</si>
  <si>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</si>
  <si>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</si>
  <si>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SqFt Per Emply</t>
  </si>
  <si>
    <t>Implied SqFt</t>
  </si>
  <si>
    <t>Wght</t>
  </si>
  <si>
    <t>Employment</t>
  </si>
  <si>
    <t>E3 Heating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</si>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</sst>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0" fontId="9" fillId="0" borderId="0" xfId="0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5" fillId="0" borderId="0" xfId="4"/>
    <xf numFmtId="0" fontId="4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0" fontId="5" fillId="0" borderId="0" xfId="4" applyAlignment="1">
      <alignment horizontal="left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15" fillId="0" borderId="0" xfId="4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1" xfId="4" applyFont="1" applyBorder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164" fontId="0" fillId="2" borderId="0" xfId="0" applyNumberFormat="1" applyFill="1" applyAlignment="1">
      <alignment horizontal="center"/>
    </xf>
    <xf numFmtId="167" fontId="0" fillId="0" borderId="0" xfId="1" applyNumberFormat="1" applyFont="1"/>
    <xf numFmtId="164" fontId="0" fillId="0" borderId="0" xfId="6" applyNumberFormat="1" applyFont="1"/>
    <xf numFmtId="173" fontId="13" fillId="0" borderId="0" xfId="5" applyNumberFormat="1" applyAlignment="1">
      <alignment horizontal="right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11" fillId="0" borderId="0" xfId="4" applyFont="1"/>
    <xf numFmtId="0" fontId="2" fillId="0" borderId="0" xfId="4" applyFont="1"/>
    <xf numFmtId="0" fontId="4" fillId="0" borderId="0" xfId="4" applyFont="1" applyAlignment="1">
      <alignment horizontal="right"/>
    </xf>
    <xf numFmtId="43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3" fontId="5" fillId="0" borderId="0" xfId="4" applyNumberFormat="1"/>
    <xf numFmtId="172" fontId="5" fillId="0" borderId="0" xfId="4" applyNumberFormat="1"/>
    <xf numFmtId="3" fontId="2" fillId="0" borderId="0" xfId="4" applyNumberFormat="1" applyFont="1"/>
    <xf numFmtId="9" fontId="0" fillId="0" borderId="0" xfId="7" applyFont="1"/>
    <xf numFmtId="4" fontId="5" fillId="0" borderId="0" xfId="4" applyNumberFormat="1" applyAlignment="1">
      <alignment horizontal="right"/>
    </xf>
    <xf numFmtId="0" fontId="6" fillId="0" borderId="0" xfId="4" applyFont="1" applyAlignment="1">
      <alignment horizontal="right"/>
    </xf>
    <xf numFmtId="4" fontId="15" fillId="0" borderId="0" xfId="4" applyNumberFormat="1" applyFont="1" applyAlignment="1">
      <alignment horizontal="right"/>
    </xf>
    <xf numFmtId="2" fontId="9" fillId="0" borderId="0" xfId="0" applyNumberFormat="1" applyFont="1"/>
    <xf numFmtId="172" fontId="9" fillId="0" borderId="0" xfId="0" applyNumberFormat="1" applyFont="1"/>
    <xf numFmtId="2" fontId="15" fillId="0" borderId="0" xfId="0" applyNumberFormat="1" applyFont="1" applyAlignment="1">
      <alignment horizontal="center"/>
    </xf>
    <xf numFmtId="172" fontId="12" fillId="0" borderId="0" xfId="0" applyNumberFormat="1" applyFont="1"/>
    <xf numFmtId="43" fontId="0" fillId="0" borderId="0" xfId="0" applyNumberFormat="1"/>
    <xf numFmtId="172" fontId="0" fillId="0" borderId="0" xfId="0" applyNumberFormat="1"/>
    <xf numFmtId="9" fontId="0" fillId="0" borderId="0" xfId="6" applyFont="1"/>
    <xf numFmtId="4" fontId="1" fillId="0" borderId="0" xfId="0" applyNumberFormat="1" applyFont="1" applyAlignment="1">
      <alignment horizontal="left"/>
    </xf>
    <xf numFmtId="9" fontId="0" fillId="0" borderId="0" xfId="6" applyFont="1" applyAlignment="1">
      <alignment horizontal="center"/>
    </xf>
    <xf numFmtId="0" fontId="19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164" fontId="0" fillId="0" borderId="0" xfId="6" applyNumberFormat="1" applyFont="1" applyBorder="1"/>
    <xf numFmtId="0" fontId="20" fillId="0" borderId="0" xfId="12" applyFont="1"/>
    <xf numFmtId="0" fontId="1" fillId="0" borderId="0" xfId="12"/>
    <xf numFmtId="0" fontId="2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1" fillId="4" borderId="0" xfId="12" applyFill="1"/>
    <xf numFmtId="0" fontId="1" fillId="2" borderId="0" xfId="12" applyFill="1"/>
    <xf numFmtId="0" fontId="0" fillId="0" borderId="0" xfId="0" applyAlignment="1">
      <alignment horizontal="right"/>
    </xf>
    <xf numFmtId="0" fontId="5" fillId="0" borderId="0" xfId="0" applyFont="1"/>
    <xf numFmtId="2" fontId="0" fillId="0" borderId="0" xfId="1" applyNumberFormat="1" applyFont="1" applyFill="1"/>
    <xf numFmtId="167" fontId="0" fillId="0" borderId="0" xfId="0" applyNumberFormat="1"/>
    <xf numFmtId="165" fontId="0" fillId="0" borderId="0" xfId="1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19" fillId="0" borderId="0" xfId="0" applyNumberFormat="1" applyFont="1" applyAlignment="1">
      <alignment horizontal="right"/>
    </xf>
    <xf numFmtId="0" fontId="8" fillId="0" borderId="0" xfId="0" applyFont="1"/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43" fontId="0" fillId="0" borderId="0" xfId="0" applyNumberFormat="1" applyAlignment="1">
      <alignment horizontal="right"/>
    </xf>
    <xf numFmtId="167" fontId="9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66" fontId="0" fillId="0" borderId="0" xfId="0" applyNumberFormat="1" applyAlignment="1">
      <alignment horizontal="right"/>
    </xf>
    <xf numFmtId="167" fontId="8" fillId="0" borderId="1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70" fontId="15" fillId="0" borderId="0" xfId="0" applyNumberFormat="1" applyFont="1" applyAlignment="1">
      <alignment horizontal="right"/>
    </xf>
    <xf numFmtId="170" fontId="15" fillId="0" borderId="0" xfId="0" applyNumberFormat="1" applyFont="1"/>
    <xf numFmtId="170" fontId="15" fillId="0" borderId="0" xfId="1" applyNumberFormat="1" applyFont="1" applyFill="1"/>
    <xf numFmtId="2" fontId="15" fillId="0" borderId="0" xfId="0" applyNumberFormat="1" applyFont="1" applyAlignment="1">
      <alignment horizontal="right"/>
    </xf>
    <xf numFmtId="2" fontId="15" fillId="0" borderId="0" xfId="1" applyNumberFormat="1" applyFont="1" applyFill="1"/>
    <xf numFmtId="2" fontId="15" fillId="0" borderId="0" xfId="1" applyNumberFormat="1" applyFont="1" applyFill="1" applyAlignment="1">
      <alignment horizontal="right"/>
    </xf>
    <xf numFmtId="167" fontId="15" fillId="0" borderId="0" xfId="0" applyNumberFormat="1" applyFont="1"/>
    <xf numFmtId="2" fontId="16" fillId="0" borderId="0" xfId="0" applyNumberFormat="1" applyFont="1"/>
    <xf numFmtId="167" fontId="16" fillId="0" borderId="0" xfId="0" applyNumberFormat="1" applyFont="1"/>
    <xf numFmtId="165" fontId="16" fillId="0" borderId="0" xfId="1" applyNumberFormat="1" applyFont="1" applyFill="1" applyAlignment="1">
      <alignment horizontal="right"/>
    </xf>
    <xf numFmtId="167" fontId="16" fillId="0" borderId="0" xfId="0" applyNumberFormat="1" applyFont="1" applyAlignment="1">
      <alignment horizontal="right"/>
    </xf>
    <xf numFmtId="166" fontId="16" fillId="0" borderId="0" xfId="0" applyNumberFormat="1" applyFont="1"/>
    <xf numFmtId="0" fontId="16" fillId="0" borderId="0" xfId="0" applyFont="1"/>
    <xf numFmtId="4" fontId="0" fillId="3" borderId="0" xfId="0" applyNumberFormat="1" applyFill="1" applyAlignment="1">
      <alignment horizontal="right"/>
    </xf>
    <xf numFmtId="172" fontId="15" fillId="0" borderId="0" xfId="0" applyNumberFormat="1" applyFont="1"/>
    <xf numFmtId="164" fontId="15" fillId="0" borderId="0" xfId="6" applyNumberFormat="1" applyFont="1" applyBorder="1"/>
    <xf numFmtId="9" fontId="15" fillId="0" borderId="0" xfId="6" applyFont="1" applyBorder="1"/>
    <xf numFmtId="170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172" fontId="16" fillId="0" borderId="0" xfId="0" applyNumberFormat="1" applyFont="1" applyAlignment="1">
      <alignment horizontal="center"/>
    </xf>
    <xf numFmtId="172" fontId="16" fillId="0" borderId="3" xfId="0" applyNumberFormat="1" applyFont="1" applyBorder="1" applyAlignment="1">
      <alignment horizontal="center"/>
    </xf>
    <xf numFmtId="172" fontId="16" fillId="0" borderId="9" xfId="0" applyNumberFormat="1" applyFont="1" applyBorder="1" applyAlignment="1">
      <alignment horizontal="center"/>
    </xf>
    <xf numFmtId="172" fontId="16" fillId="0" borderId="5" xfId="0" applyNumberFormat="1" applyFont="1" applyBorder="1" applyAlignment="1">
      <alignment horizontal="center"/>
    </xf>
    <xf numFmtId="9" fontId="16" fillId="0" borderId="0" xfId="6" applyFont="1" applyAlignment="1"/>
    <xf numFmtId="9" fontId="16" fillId="0" borderId="0" xfId="6" applyFont="1"/>
    <xf numFmtId="3" fontId="16" fillId="0" borderId="0" xfId="0" applyNumberFormat="1" applyFont="1"/>
    <xf numFmtId="4" fontId="2" fillId="0" borderId="0" xfId="0" applyNumberFormat="1" applyFont="1" applyAlignment="1">
      <alignment horizontal="center"/>
    </xf>
    <xf numFmtId="4" fontId="5" fillId="0" borderId="0" xfId="1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4" fontId="16" fillId="0" borderId="0" xfId="3" applyNumberFormat="1" applyFont="1" applyFill="1" applyAlignment="1">
      <alignment horizontal="center"/>
    </xf>
    <xf numFmtId="4" fontId="2" fillId="0" borderId="0" xfId="0" applyNumberFormat="1" applyFont="1" applyAlignment="1">
      <alignment horizontal="center" wrapText="1"/>
    </xf>
    <xf numFmtId="164" fontId="0" fillId="0" borderId="0" xfId="0" applyNumberFormat="1" applyAlignment="1">
      <alignment horizontal="center"/>
    </xf>
    <xf numFmtId="164" fontId="18" fillId="0" borderId="0" xfId="0" applyNumberFormat="1" applyFont="1" applyAlignment="1">
      <alignment horizontal="center"/>
    </xf>
    <xf numFmtId="9" fontId="0" fillId="0" borderId="0" xfId="6" applyFont="1" applyFill="1"/>
    <xf numFmtId="171" fontId="0" fillId="0" borderId="0" xfId="0" applyNumberFormat="1"/>
    <xf numFmtId="164" fontId="0" fillId="0" borderId="0" xfId="6" applyNumberFormat="1" applyFont="1" applyFill="1" applyAlignment="1">
      <alignment horizontal="center"/>
    </xf>
    <xf numFmtId="164" fontId="16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1" fillId="0" borderId="0" xfId="12" applyAlignment="1">
      <alignment horizontal="right"/>
    </xf>
    <xf numFmtId="2" fontId="1" fillId="0" borderId="0" xfId="12" applyNumberFormat="1" applyAlignment="1">
      <alignment horizontal="right"/>
    </xf>
    <xf numFmtId="169" fontId="16" fillId="0" borderId="0" xfId="4" applyNumberFormat="1" applyFont="1" applyAlignment="1">
      <alignment horizontal="right"/>
    </xf>
    <xf numFmtId="169" fontId="23" fillId="0" borderId="0" xfId="4" applyNumberFormat="1" applyFont="1" applyAlignment="1">
      <alignment horizontal="right"/>
    </xf>
    <xf numFmtId="169" fontId="16" fillId="0" borderId="0" xfId="2" applyNumberFormat="1" applyFont="1" applyFill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167" fontId="16" fillId="0" borderId="0" xfId="1" applyNumberFormat="1" applyFont="1" applyAlignment="1">
      <alignment horizontal="right"/>
    </xf>
    <xf numFmtId="3" fontId="16" fillId="0" borderId="0" xfId="2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Commercial</a:t>
            </a:r>
            <a:r>
              <a:rPr lang="en-CA" baseline="0"/>
              <a:t> Electric Heating Share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Shares!$A$29:$A$47</c:f>
              <c:numCache>
                <c:formatCode>General</c:formatCode>
                <c:ptCount val="1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</c:numCache>
            </c:numRef>
          </c:cat>
          <c:val>
            <c:numRef>
              <c:f>Shares!$B$29:$B$47</c:f>
              <c:numCache>
                <c:formatCode>0.0%</c:formatCode>
                <c:ptCount val="19"/>
                <c:pt idx="0">
                  <c:v>0.52301184398661149</c:v>
                </c:pt>
                <c:pt idx="1">
                  <c:v>0.5315352917453311</c:v>
                </c:pt>
                <c:pt idx="2">
                  <c:v>0.5414596463857394</c:v>
                </c:pt>
                <c:pt idx="3">
                  <c:v>0.55265053576452838</c:v>
                </c:pt>
                <c:pt idx="4">
                  <c:v>0.56500606660146691</c:v>
                </c:pt>
                <c:pt idx="5">
                  <c:v>0.57844662704925276</c:v>
                </c:pt>
                <c:pt idx="6">
                  <c:v>0.59290353920845518</c:v>
                </c:pt>
                <c:pt idx="7">
                  <c:v>0.60831674378376921</c:v>
                </c:pt>
                <c:pt idx="8">
                  <c:v>0.62464302069833111</c:v>
                </c:pt>
                <c:pt idx="9">
                  <c:v>0.64097198144249301</c:v>
                </c:pt>
                <c:pt idx="10">
                  <c:v>0.65732937699146032</c:v>
                </c:pt>
                <c:pt idx="11">
                  <c:v>0.67922438742700886</c:v>
                </c:pt>
                <c:pt idx="12">
                  <c:v>0.70123874758831217</c:v>
                </c:pt>
                <c:pt idx="13">
                  <c:v>0.72335680378050393</c:v>
                </c:pt>
                <c:pt idx="14">
                  <c:v>0.74547941809217477</c:v>
                </c:pt>
                <c:pt idx="15">
                  <c:v>0.76741094218296968</c:v>
                </c:pt>
                <c:pt idx="16">
                  <c:v>0.78887828256645476</c:v>
                </c:pt>
                <c:pt idx="17">
                  <c:v>0.80957925245559115</c:v>
                </c:pt>
                <c:pt idx="18">
                  <c:v>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8-4C51-8B78-4E064CF7CC6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Shares!$A$29:$A$47</c:f>
              <c:numCache>
                <c:formatCode>General</c:formatCode>
                <c:ptCount val="1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</c:numCache>
            </c:numRef>
          </c:cat>
          <c:val>
            <c:numRef>
              <c:f>Shares!$L$29:$L$47</c:f>
              <c:numCache>
                <c:formatCode>0%</c:formatCode>
                <c:ptCount val="19"/>
                <c:pt idx="0">
                  <c:v>0.27956282950704053</c:v>
                </c:pt>
                <c:pt idx="1">
                  <c:v>0.29660972502447985</c:v>
                </c:pt>
                <c:pt idx="2">
                  <c:v>0.31645843430529652</c:v>
                </c:pt>
                <c:pt idx="3">
                  <c:v>0.3388402130628746</c:v>
                </c:pt>
                <c:pt idx="4">
                  <c:v>0.3635512747367517</c:v>
                </c:pt>
                <c:pt idx="5">
                  <c:v>0.39043239563232346</c:v>
                </c:pt>
                <c:pt idx="6">
                  <c:v>0.41934621995072829</c:v>
                </c:pt>
                <c:pt idx="7">
                  <c:v>0.4501726291013563</c:v>
                </c:pt>
                <c:pt idx="8">
                  <c:v>0.48282518293048016</c:v>
                </c:pt>
                <c:pt idx="9">
                  <c:v>0.51548310441880396</c:v>
                </c:pt>
                <c:pt idx="10">
                  <c:v>0.54819789551673859</c:v>
                </c:pt>
                <c:pt idx="11">
                  <c:v>0.58104041117006133</c:v>
                </c:pt>
                <c:pt idx="12">
                  <c:v>0.61406195141201636</c:v>
                </c:pt>
                <c:pt idx="13">
                  <c:v>0.64723903570030394</c:v>
                </c:pt>
                <c:pt idx="14">
                  <c:v>0.68042295716781021</c:v>
                </c:pt>
                <c:pt idx="15">
                  <c:v>0.71332024330400257</c:v>
                </c:pt>
                <c:pt idx="16">
                  <c:v>0.74552125387923018</c:v>
                </c:pt>
                <c:pt idx="17">
                  <c:v>0.77657270871293482</c:v>
                </c:pt>
                <c:pt idx="18">
                  <c:v>0.80606790927301009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48-4C51-8B78-4E064CF7C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312600"/>
        <c:axId val="1127309976"/>
      </c:lineChart>
      <c:catAx>
        <c:axId val="1127312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09976"/>
        <c:crosses val="autoZero"/>
        <c:auto val="1"/>
        <c:lblAlgn val="ctr"/>
        <c:lblOffset val="100"/>
        <c:noMultiLvlLbl val="0"/>
      </c:catAx>
      <c:valAx>
        <c:axId val="11273099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Percent of heated 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12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Intensity!$B$20:$B$40</c:f>
              <c:numCache>
                <c:formatCode>#,##0.0000</c:formatCode>
                <c:ptCount val="21"/>
                <c:pt idx="0">
                  <c:v>48.97260331076032</c:v>
                </c:pt>
                <c:pt idx="1">
                  <c:v>48.224486961086171</c:v>
                </c:pt>
                <c:pt idx="2">
                  <c:v>47.102491312408986</c:v>
                </c:pt>
                <c:pt idx="3">
                  <c:v>46.361403994284942</c:v>
                </c:pt>
                <c:pt idx="4">
                  <c:v>45.655604631554702</c:v>
                </c:pt>
                <c:pt idx="5">
                  <c:v>45.331122320747866</c:v>
                </c:pt>
                <c:pt idx="6">
                  <c:v>45.008946162074508</c:v>
                </c:pt>
                <c:pt idx="7">
                  <c:v>44.689059765310937</c:v>
                </c:pt>
                <c:pt idx="8">
                  <c:v>44.371446856721597</c:v>
                </c:pt>
                <c:pt idx="9">
                  <c:v>44.332159207868244</c:v>
                </c:pt>
                <c:pt idx="10">
                  <c:v>44.415561120330324</c:v>
                </c:pt>
                <c:pt idx="11">
                  <c:v>44.603078101564236</c:v>
                </c:pt>
                <c:pt idx="12">
                  <c:v>44.879190881995861</c:v>
                </c:pt>
                <c:pt idx="13">
                  <c:v>45.231732390678147</c:v>
                </c:pt>
                <c:pt idx="14">
                  <c:v>45.275279851636171</c:v>
                </c:pt>
                <c:pt idx="15">
                  <c:v>45.739104766051433</c:v>
                </c:pt>
                <c:pt idx="16">
                  <c:v>46.252919918486931</c:v>
                </c:pt>
                <c:pt idx="17">
                  <c:v>47.399748142266539</c:v>
                </c:pt>
                <c:pt idx="18">
                  <c:v>48.62119438942554</c:v>
                </c:pt>
                <c:pt idx="19">
                  <c:v>49.824201836555957</c:v>
                </c:pt>
                <c:pt idx="20">
                  <c:v>51.43356145644514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4-4E49-8248-7EB948C4D9EE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Intensity!$C$20:$C$40</c:f>
              <c:numCache>
                <c:formatCode>#,##0.0000</c:formatCode>
                <c:ptCount val="21"/>
                <c:pt idx="0">
                  <c:v>26.687947133194381</c:v>
                </c:pt>
                <c:pt idx="1">
                  <c:v>26.514145268947999</c:v>
                </c:pt>
                <c:pt idx="2">
                  <c:v>26.375275729494003</c:v>
                </c:pt>
                <c:pt idx="3">
                  <c:v>26.256956431491645</c:v>
                </c:pt>
                <c:pt idx="4">
                  <c:v>26.205751635518745</c:v>
                </c:pt>
                <c:pt idx="5">
                  <c:v>26.035051751337381</c:v>
                </c:pt>
                <c:pt idx="6">
                  <c:v>25.881505072298388</c:v>
                </c:pt>
                <c:pt idx="7">
                  <c:v>25.749849239184286</c:v>
                </c:pt>
                <c:pt idx="8">
                  <c:v>25.603953289050153</c:v>
                </c:pt>
                <c:pt idx="9">
                  <c:v>25.460287841956152</c:v>
                </c:pt>
                <c:pt idx="10">
                  <c:v>25.31507535851274</c:v>
                </c:pt>
                <c:pt idx="11">
                  <c:v>25.177652034453718</c:v>
                </c:pt>
                <c:pt idx="12">
                  <c:v>25.057935694891388</c:v>
                </c:pt>
                <c:pt idx="13">
                  <c:v>24.95110181444268</c:v>
                </c:pt>
                <c:pt idx="14">
                  <c:v>24.855435924001281</c:v>
                </c:pt>
                <c:pt idx="15">
                  <c:v>24.770608187225999</c:v>
                </c:pt>
                <c:pt idx="16">
                  <c:v>24.696168550178832</c:v>
                </c:pt>
                <c:pt idx="17">
                  <c:v>24.617321886127215</c:v>
                </c:pt>
                <c:pt idx="18">
                  <c:v>24.547794993555815</c:v>
                </c:pt>
                <c:pt idx="19">
                  <c:v>24.487644746384976</c:v>
                </c:pt>
                <c:pt idx="20">
                  <c:v>24.435526718355487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4-4E49-8248-7EB948C4D9EE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Intensity!$D$20:$D$40</c:f>
              <c:numCache>
                <c:formatCode>#,##0.0000</c:formatCode>
                <c:ptCount val="21"/>
                <c:pt idx="0">
                  <c:v>10.6510187913607</c:v>
                </c:pt>
                <c:pt idx="1">
                  <c:v>10.434363844984771</c:v>
                </c:pt>
                <c:pt idx="2">
                  <c:v>10.234459383833313</c:v>
                </c:pt>
                <c:pt idx="3">
                  <c:v>10.047659476436049</c:v>
                </c:pt>
                <c:pt idx="4">
                  <c:v>9.8716966683657148</c:v>
                </c:pt>
                <c:pt idx="5">
                  <c:v>9.7107420862264373</c:v>
                </c:pt>
                <c:pt idx="6">
                  <c:v>9.5597831071425414</c:v>
                </c:pt>
                <c:pt idx="7">
                  <c:v>9.3911385405059864</c:v>
                </c:pt>
                <c:pt idx="8">
                  <c:v>9.2277022160093924</c:v>
                </c:pt>
                <c:pt idx="9">
                  <c:v>9.0719461402054336</c:v>
                </c:pt>
                <c:pt idx="10">
                  <c:v>8.9304168309442744</c:v>
                </c:pt>
                <c:pt idx="11">
                  <c:v>8.8065057413415175</c:v>
                </c:pt>
                <c:pt idx="12">
                  <c:v>8.6843177798217877</c:v>
                </c:pt>
                <c:pt idx="13">
                  <c:v>8.3872342366659947</c:v>
                </c:pt>
                <c:pt idx="14">
                  <c:v>8.1110061966048885</c:v>
                </c:pt>
                <c:pt idx="15">
                  <c:v>7.854089013670988</c:v>
                </c:pt>
                <c:pt idx="16">
                  <c:v>7.6154567514540128</c:v>
                </c:pt>
                <c:pt idx="17">
                  <c:v>7.3809094790319438</c:v>
                </c:pt>
                <c:pt idx="18">
                  <c:v>7.1623902933713266</c:v>
                </c:pt>
                <c:pt idx="19">
                  <c:v>6.958802839544604</c:v>
                </c:pt>
                <c:pt idx="20">
                  <c:v>6.7691648985400681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F4-4E49-8248-7EB948C4D9EE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Intensity!$E$20:$E$40</c:f>
              <c:numCache>
                <c:formatCode>#,##0.0000</c:formatCode>
                <c:ptCount val="21"/>
                <c:pt idx="0">
                  <c:v>1.4706407560448138</c:v>
                </c:pt>
                <c:pt idx="1">
                  <c:v>1.4459817766960239</c:v>
                </c:pt>
                <c:pt idx="2">
                  <c:v>1.423618404967294</c:v>
                </c:pt>
                <c:pt idx="3">
                  <c:v>1.4015778816856743</c:v>
                </c:pt>
                <c:pt idx="4">
                  <c:v>1.3775112661007087</c:v>
                </c:pt>
                <c:pt idx="5">
                  <c:v>1.354017300556932</c:v>
                </c:pt>
                <c:pt idx="6">
                  <c:v>1.3318118648436899</c:v>
                </c:pt>
                <c:pt idx="7">
                  <c:v>1.311337526927848</c:v>
                </c:pt>
                <c:pt idx="8">
                  <c:v>1.2916369961686625</c:v>
                </c:pt>
                <c:pt idx="9">
                  <c:v>1.2710005411873633</c:v>
                </c:pt>
                <c:pt idx="10">
                  <c:v>1.25241208539196</c:v>
                </c:pt>
                <c:pt idx="11">
                  <c:v>1.2347949976989954</c:v>
                </c:pt>
                <c:pt idx="12">
                  <c:v>1.2188832388155648</c:v>
                </c:pt>
                <c:pt idx="13">
                  <c:v>1.2069366404414161</c:v>
                </c:pt>
                <c:pt idx="14">
                  <c:v>1.1953579579345037</c:v>
                </c:pt>
                <c:pt idx="15">
                  <c:v>1.1828322855585647</c:v>
                </c:pt>
                <c:pt idx="16">
                  <c:v>1.170008890953095</c:v>
                </c:pt>
                <c:pt idx="17">
                  <c:v>1.1592088939082834</c:v>
                </c:pt>
                <c:pt idx="18">
                  <c:v>1.1481453049544432</c:v>
                </c:pt>
                <c:pt idx="19">
                  <c:v>1.1379631986245204</c:v>
                </c:pt>
                <c:pt idx="20">
                  <c:v>1.1280232052458217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F4-4E49-8248-7EB948C4D9EE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Intensity!$F$20:$F$40</c:f>
              <c:numCache>
                <c:formatCode>#,##0.0000</c:formatCode>
                <c:ptCount val="21"/>
                <c:pt idx="0">
                  <c:v>1.5809900188945776</c:v>
                </c:pt>
                <c:pt idx="1">
                  <c:v>1.5638163367705236</c:v>
                </c:pt>
                <c:pt idx="2">
                  <c:v>1.5469761503208419</c:v>
                </c:pt>
                <c:pt idx="3">
                  <c:v>1.5360168994666494</c:v>
                </c:pt>
                <c:pt idx="4">
                  <c:v>1.5252951903751566</c:v>
                </c:pt>
                <c:pt idx="5">
                  <c:v>1.5120050549773036</c:v>
                </c:pt>
                <c:pt idx="6">
                  <c:v>1.498938418820762</c:v>
                </c:pt>
                <c:pt idx="7">
                  <c:v>1.4945053048454187</c:v>
                </c:pt>
                <c:pt idx="8">
                  <c:v>1.4874264293165824</c:v>
                </c:pt>
                <c:pt idx="9">
                  <c:v>1.4665805695760523</c:v>
                </c:pt>
                <c:pt idx="10">
                  <c:v>1.4569894074213428</c:v>
                </c:pt>
                <c:pt idx="11">
                  <c:v>1.4475210391979667</c:v>
                </c:pt>
                <c:pt idx="12">
                  <c:v>1.4409482825133781</c:v>
                </c:pt>
                <c:pt idx="13">
                  <c:v>1.4317084019207142</c:v>
                </c:pt>
                <c:pt idx="14">
                  <c:v>1.4253359840616509</c:v>
                </c:pt>
                <c:pt idx="15">
                  <c:v>1.4162842945612055</c:v>
                </c:pt>
                <c:pt idx="16">
                  <c:v>1.4045459796847479</c:v>
                </c:pt>
                <c:pt idx="17">
                  <c:v>1.3984101645844151</c:v>
                </c:pt>
                <c:pt idx="18">
                  <c:v>1.3895729958840886</c:v>
                </c:pt>
                <c:pt idx="19">
                  <c:v>1.3835558186808397</c:v>
                </c:pt>
                <c:pt idx="20">
                  <c:v>1.3748256532951524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F4-4E49-8248-7EB948C4D9EE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Intensity!$G$20:$G$40</c:f>
              <c:numCache>
                <c:formatCode>#,##0.0000</c:formatCode>
                <c:ptCount val="21"/>
                <c:pt idx="0">
                  <c:v>18.487874708448928</c:v>
                </c:pt>
                <c:pt idx="1">
                  <c:v>18.392320660907039</c:v>
                </c:pt>
                <c:pt idx="2">
                  <c:v>18.276556750332805</c:v>
                </c:pt>
                <c:pt idx="3">
                  <c:v>18.180867070002858</c:v>
                </c:pt>
                <c:pt idx="4">
                  <c:v>18.128593965572762</c:v>
                </c:pt>
                <c:pt idx="5">
                  <c:v>17.97371487736951</c:v>
                </c:pt>
                <c:pt idx="6">
                  <c:v>17.853345041675386</c:v>
                </c:pt>
                <c:pt idx="7">
                  <c:v>17.657379700982766</c:v>
                </c:pt>
                <c:pt idx="8">
                  <c:v>17.382657634529785</c:v>
                </c:pt>
                <c:pt idx="9">
                  <c:v>17.165323868623819</c:v>
                </c:pt>
                <c:pt idx="10">
                  <c:v>17.007303914162375</c:v>
                </c:pt>
                <c:pt idx="11">
                  <c:v>16.88034968789923</c:v>
                </c:pt>
                <c:pt idx="12">
                  <c:v>16.718270147668512</c:v>
                </c:pt>
                <c:pt idx="13">
                  <c:v>16.56637303265747</c:v>
                </c:pt>
                <c:pt idx="14">
                  <c:v>16.424017836234356</c:v>
                </c:pt>
                <c:pt idx="15">
                  <c:v>16.299086910164483</c:v>
                </c:pt>
                <c:pt idx="16">
                  <c:v>16.181875164788917</c:v>
                </c:pt>
                <c:pt idx="17">
                  <c:v>16.055519582063123</c:v>
                </c:pt>
                <c:pt idx="18">
                  <c:v>15.943157656442738</c:v>
                </c:pt>
                <c:pt idx="19">
                  <c:v>15.841677307727362</c:v>
                </c:pt>
                <c:pt idx="20">
                  <c:v>15.733606453220823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F4-4E49-8248-7EB948C4D9EE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Intensity!$H$20:$H$40</c:f>
              <c:numCache>
                <c:formatCode>#,##0.0000</c:formatCode>
                <c:ptCount val="21"/>
                <c:pt idx="0">
                  <c:v>54.953494585410184</c:v>
                </c:pt>
                <c:pt idx="1">
                  <c:v>52.8533285822773</c:v>
                </c:pt>
                <c:pt idx="2">
                  <c:v>51.187384933762928</c:v>
                </c:pt>
                <c:pt idx="3">
                  <c:v>49.900227678830277</c:v>
                </c:pt>
                <c:pt idx="4">
                  <c:v>48.868298887109255</c:v>
                </c:pt>
                <c:pt idx="5">
                  <c:v>47.22723105093398</c:v>
                </c:pt>
                <c:pt idx="6">
                  <c:v>45.419774275484514</c:v>
                </c:pt>
                <c:pt idx="7">
                  <c:v>43.30949552784071</c:v>
                </c:pt>
                <c:pt idx="8">
                  <c:v>41.339324098925104</c:v>
                </c:pt>
                <c:pt idx="9">
                  <c:v>39.729441809412421</c:v>
                </c:pt>
                <c:pt idx="10">
                  <c:v>38.306713573228222</c:v>
                </c:pt>
                <c:pt idx="11">
                  <c:v>37.022714559850712</c:v>
                </c:pt>
                <c:pt idx="12">
                  <c:v>35.910379853282521</c:v>
                </c:pt>
                <c:pt idx="13">
                  <c:v>34.943557144543774</c:v>
                </c:pt>
                <c:pt idx="14">
                  <c:v>34.099981784688659</c:v>
                </c:pt>
                <c:pt idx="15">
                  <c:v>33.054510638358352</c:v>
                </c:pt>
                <c:pt idx="16">
                  <c:v>32.139958352818347</c:v>
                </c:pt>
                <c:pt idx="17">
                  <c:v>30.58249574994214</c:v>
                </c:pt>
                <c:pt idx="18">
                  <c:v>29.187883868349566</c:v>
                </c:pt>
                <c:pt idx="19">
                  <c:v>27.951276008674675</c:v>
                </c:pt>
                <c:pt idx="20">
                  <c:v>26.870025171908182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F4-4E49-8248-7EB948C4D9EE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Intensity!$I$20:$I$40</c:f>
              <c:numCache>
                <c:formatCode>#,##0.0000</c:formatCode>
                <c:ptCount val="21"/>
                <c:pt idx="0">
                  <c:v>10.058022034270508</c:v>
                </c:pt>
                <c:pt idx="1">
                  <c:v>10.030497785827135</c:v>
                </c:pt>
                <c:pt idx="2">
                  <c:v>9.9792702261883122</c:v>
                </c:pt>
                <c:pt idx="3">
                  <c:v>9.9204130397146653</c:v>
                </c:pt>
                <c:pt idx="4">
                  <c:v>9.8817940465238596</c:v>
                </c:pt>
                <c:pt idx="5">
                  <c:v>9.848324200130655</c:v>
                </c:pt>
                <c:pt idx="6">
                  <c:v>9.8240209491910093</c:v>
                </c:pt>
                <c:pt idx="7">
                  <c:v>9.8592156270518885</c:v>
                </c:pt>
                <c:pt idx="8">
                  <c:v>9.8752061911680613</c:v>
                </c:pt>
                <c:pt idx="9">
                  <c:v>9.8663151256393977</c:v>
                </c:pt>
                <c:pt idx="10">
                  <c:v>9.8697116735942156</c:v>
                </c:pt>
                <c:pt idx="11">
                  <c:v>9.8985638765915276</c:v>
                </c:pt>
                <c:pt idx="12">
                  <c:v>9.9463832955816738</c:v>
                </c:pt>
                <c:pt idx="13">
                  <c:v>9.9990970643348565</c:v>
                </c:pt>
                <c:pt idx="14">
                  <c:v>10.042850666416129</c:v>
                </c:pt>
                <c:pt idx="15">
                  <c:v>10.106547168903523</c:v>
                </c:pt>
                <c:pt idx="16">
                  <c:v>10.168755184837774</c:v>
                </c:pt>
                <c:pt idx="17">
                  <c:v>10.250948587727015</c:v>
                </c:pt>
                <c:pt idx="18">
                  <c:v>10.326654919110853</c:v>
                </c:pt>
                <c:pt idx="19">
                  <c:v>10.411278764257801</c:v>
                </c:pt>
                <c:pt idx="20">
                  <c:v>10.496547502025409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F4-4E49-8248-7EB948C4D9EE}"/>
            </c:ext>
          </c:extLst>
        </c:ser>
        <c:ser>
          <c:idx val="9"/>
          <c:order val="8"/>
          <c:tx>
            <c:strRef>
              <c:f>Intensity!$J$1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F4-4E49-8248-7EB948C4D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66674</xdr:colOff>
      <xdr:row>14</xdr:row>
      <xdr:rowOff>66675</xdr:rowOff>
    </xdr:from>
    <xdr:to>
      <xdr:col>14</xdr:col>
      <xdr:colOff>762000</xdr:colOff>
      <xdr:row>36</xdr:row>
      <xdr:rowOff>112059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3B7DAE-6B1C-47BE-9C5E-92E498D02E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361950</xdr:colOff>
      <xdr:row>29</xdr:row>
      <xdr:rowOff>80009</xdr:rowOff>
    </xdr:from>
    <xdr:to>
      <xdr:col>23</xdr:col>
      <xdr:colOff>180975</xdr:colOff>
      <xdr:row>50</xdr:row>
      <xdr:rowOff>38099</xdr:rowOff>
    </xdr:to>
    <xdr:graphicFrame macro="">
      <xdr:nvGraphicFramePr>
        <xdr:cNvPr id="31204" name="Chart 1">
          <a:extLst>
            <a:ext uri="{FF2B5EF4-FFF2-40B4-BE49-F238E27FC236}">
              <a16:creationId xmlns:a16="http://schemas.microsoft.com/office/drawing/2014/main" id="{00000000-0008-0000-0500-0000E47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65AA-3CA0-4860-8AD7-0D054306F875}">
  <dimension ref="B3:C23"/>
  <sheetViews>
    <sheetView tabSelected="1" workbookViewId="0">
      <selection activeCell="C6" sqref="C6"/>
    </sheetView>
  </sheetViews>
  <sheetFormatPr defaultColWidth="9.140625" defaultRowHeight="12.75" x14ac:dyDescent="0.2"/>
  <cols>
    <col min="1" max="1" width="9.140625" style="65"/>
    <col min="2" max="2" width="23.85546875" style="65" bestFit="1" customWidth="1"/>
    <col min="3" max="3" width="88.28515625" style="65" bestFit="1" customWidth="1"/>
    <col min="4" max="16384" width="9.140625" style="65"/>
  </cols>
  <sheetData>
    <row r="3" spans="2:3" ht="15" x14ac:dyDescent="0.25">
      <c r="B3" s="64" t="s">
        <v>147</v>
      </c>
    </row>
    <row r="4" spans="2:3" x14ac:dyDescent="0.2">
      <c r="B4" s="65" t="s">
        <v>12</v>
      </c>
      <c r="C4" s="65" t="s">
        <v>148</v>
      </c>
    </row>
    <row r="5" spans="2:3" x14ac:dyDescent="0.2">
      <c r="B5" s="65" t="s">
        <v>13</v>
      </c>
      <c r="C5" s="65" t="s">
        <v>149</v>
      </c>
    </row>
    <row r="6" spans="2:3" x14ac:dyDescent="0.2">
      <c r="B6" s="65" t="s">
        <v>14</v>
      </c>
      <c r="C6" s="65" t="s">
        <v>6</v>
      </c>
    </row>
    <row r="7" spans="2:3" x14ac:dyDescent="0.2">
      <c r="B7" s="65" t="s">
        <v>15</v>
      </c>
      <c r="C7" s="65" t="s">
        <v>150</v>
      </c>
    </row>
    <row r="8" spans="2:3" x14ac:dyDescent="0.2">
      <c r="B8" s="65" t="s">
        <v>7</v>
      </c>
      <c r="C8" s="65" t="s">
        <v>151</v>
      </c>
    </row>
    <row r="9" spans="2:3" x14ac:dyDescent="0.2">
      <c r="B9" s="65" t="s">
        <v>8</v>
      </c>
      <c r="C9" s="65" t="s">
        <v>152</v>
      </c>
    </row>
    <row r="10" spans="2:3" x14ac:dyDescent="0.2">
      <c r="B10" s="65" t="s">
        <v>78</v>
      </c>
      <c r="C10" s="65" t="s">
        <v>153</v>
      </c>
    </row>
    <row r="11" spans="2:3" x14ac:dyDescent="0.2">
      <c r="B11" s="65" t="s">
        <v>9</v>
      </c>
      <c r="C11" s="65" t="s">
        <v>154</v>
      </c>
    </row>
    <row r="12" spans="2:3" x14ac:dyDescent="0.2">
      <c r="B12" s="65" t="s">
        <v>10</v>
      </c>
      <c r="C12" s="65" t="s">
        <v>155</v>
      </c>
    </row>
    <row r="14" spans="2:3" x14ac:dyDescent="0.2">
      <c r="C14" s="66" t="s">
        <v>156</v>
      </c>
    </row>
    <row r="16" spans="2:3" x14ac:dyDescent="0.2">
      <c r="C16" s="67" t="s">
        <v>157</v>
      </c>
    </row>
    <row r="17" spans="2:3" x14ac:dyDescent="0.2">
      <c r="C17" s="68" t="s">
        <v>158</v>
      </c>
    </row>
    <row r="18" spans="2:3" x14ac:dyDescent="0.2">
      <c r="C18" s="69" t="s">
        <v>159</v>
      </c>
    </row>
    <row r="19" spans="2:3" x14ac:dyDescent="0.2">
      <c r="C19" s="70" t="s">
        <v>160</v>
      </c>
    </row>
    <row r="20" spans="2:3" x14ac:dyDescent="0.2">
      <c r="C20" s="71" t="s">
        <v>161</v>
      </c>
    </row>
    <row r="21" spans="2:3" x14ac:dyDescent="0.2">
      <c r="B21" s="65" t="s">
        <v>162</v>
      </c>
    </row>
    <row r="22" spans="2:3" x14ac:dyDescent="0.2">
      <c r="B22" s="65" t="s">
        <v>163</v>
      </c>
      <c r="C22" s="65" t="s">
        <v>164</v>
      </c>
    </row>
    <row r="23" spans="2:3" x14ac:dyDescent="0.2">
      <c r="B23" s="65" t="s">
        <v>165</v>
      </c>
      <c r="C23" s="65" t="s">
        <v>166</v>
      </c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zoomScale="85" zoomScaleNormal="85" workbookViewId="0">
      <selection activeCell="B7" sqref="B7"/>
    </sheetView>
  </sheetViews>
  <sheetFormatPr defaultRowHeight="12.75" x14ac:dyDescent="0.2"/>
  <cols>
    <col min="1" max="1" width="37.85546875" customWidth="1"/>
    <col min="2" max="2" width="15" style="72" bestFit="1" customWidth="1"/>
    <col min="3" max="3" width="14.5703125" style="72" bestFit="1" customWidth="1"/>
    <col min="4" max="4" width="14.28515625" style="72" bestFit="1" customWidth="1"/>
    <col min="5" max="5" width="13.140625" style="72" bestFit="1" customWidth="1"/>
    <col min="6" max="6" width="15.28515625" style="72" customWidth="1"/>
    <col min="7" max="11" width="13.28515625" style="72" bestFit="1" customWidth="1"/>
    <col min="12" max="12" width="13" style="72" customWidth="1"/>
    <col min="13" max="13" width="15.7109375" customWidth="1"/>
    <col min="14" max="14" width="16" customWidth="1"/>
    <col min="23" max="23" width="3.85546875" customWidth="1"/>
    <col min="34" max="34" width="3.85546875" customWidth="1"/>
    <col min="45" max="45" width="3.85546875" customWidth="1"/>
    <col min="56" max="56" width="3.85546875" customWidth="1"/>
    <col min="67" max="67" width="3.85546875" customWidth="1"/>
    <col min="78" max="78" width="3.85546875" customWidth="1"/>
    <col min="89" max="89" width="3.85546875" customWidth="1"/>
    <col min="100" max="100" width="3.85546875" customWidth="1"/>
    <col min="111" max="111" width="3.85546875" customWidth="1"/>
  </cols>
  <sheetData>
    <row r="1" spans="1:16" x14ac:dyDescent="0.2">
      <c r="A1" s="1" t="s">
        <v>20</v>
      </c>
      <c r="N1" s="73"/>
    </row>
    <row r="2" spans="1:16" x14ac:dyDescent="0.2">
      <c r="A2" s="1" t="s">
        <v>116</v>
      </c>
      <c r="N2" s="73"/>
    </row>
    <row r="3" spans="1:16" x14ac:dyDescent="0.2">
      <c r="A3" s="1" t="s">
        <v>22</v>
      </c>
      <c r="N3" s="73"/>
    </row>
    <row r="4" spans="1:16" x14ac:dyDescent="0.2">
      <c r="A4" s="1" t="s">
        <v>21</v>
      </c>
      <c r="B4" s="2" t="s">
        <v>0</v>
      </c>
      <c r="C4" s="2" t="s">
        <v>1</v>
      </c>
      <c r="D4" s="2" t="s">
        <v>17</v>
      </c>
      <c r="E4" s="2" t="s">
        <v>30</v>
      </c>
      <c r="F4" s="2" t="s">
        <v>31</v>
      </c>
      <c r="G4" s="2" t="s">
        <v>18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19</v>
      </c>
      <c r="M4" s="2" t="s">
        <v>24</v>
      </c>
      <c r="N4" s="2" t="s">
        <v>26</v>
      </c>
    </row>
    <row r="5" spans="1:16" x14ac:dyDescent="0.2">
      <c r="A5" s="2" t="s">
        <v>3</v>
      </c>
      <c r="B5" s="93">
        <f>EIAData!B28</f>
        <v>0.23</v>
      </c>
      <c r="C5" s="93">
        <f>EIAData!M28</f>
        <v>0.18099999999999999</v>
      </c>
      <c r="D5" s="93">
        <f>EIAData!X28</f>
        <v>0.432</v>
      </c>
      <c r="E5" s="93">
        <f>EIAData!AI28</f>
        <v>1.944</v>
      </c>
      <c r="F5" s="93">
        <f>EIAData!AT28</f>
        <v>0.22</v>
      </c>
      <c r="G5" s="93">
        <f>EIAData!BE28</f>
        <v>0.65500000000000003</v>
      </c>
      <c r="H5" s="93">
        <f>EIAData!BP28</f>
        <v>0.23300000000000001</v>
      </c>
      <c r="I5" s="93">
        <f>EIAData!CA28</f>
        <v>0.496</v>
      </c>
      <c r="J5" s="93">
        <f>EIAData!CL28</f>
        <v>0.48099999999999998</v>
      </c>
      <c r="K5" s="93">
        <f>EIAData!CW28</f>
        <v>0.14699999999999999</v>
      </c>
      <c r="L5" s="93">
        <f>EIAData!DH28</f>
        <v>0.1</v>
      </c>
      <c r="M5" s="94">
        <f>B5*B$17+C5*C$17+D5*D$17+E5*E$17+F5*F$17+G5*G$17+H5*H$17+I5*I$17+J5*J$17+K5*K$17+L5*L$17</f>
        <v>0.3491208756132369</v>
      </c>
      <c r="N5" s="100">
        <f>NRCanDetail!B70/NRCanDetail!L2</f>
        <v>48.97260331076032</v>
      </c>
      <c r="P5" s="2"/>
    </row>
    <row r="6" spans="1:16" x14ac:dyDescent="0.2">
      <c r="A6" s="2" t="s">
        <v>4</v>
      </c>
      <c r="B6" s="93">
        <f>EIAData!C28</f>
        <v>0.66300000000000003</v>
      </c>
      <c r="C6" s="93">
        <f>EIAData!N28</f>
        <v>0.84599999999999997</v>
      </c>
      <c r="D6" s="93">
        <f>EIAData!Y28</f>
        <v>0.47699999999999998</v>
      </c>
      <c r="E6" s="93">
        <f>EIAData!AJ28</f>
        <v>1.8839999999999999</v>
      </c>
      <c r="F6" s="93">
        <f>EIAData!AU28</f>
        <v>2.2799999999999998</v>
      </c>
      <c r="G6" s="93">
        <f>EIAData!BF28</f>
        <v>0.58799999999999997</v>
      </c>
      <c r="H6" s="93">
        <f>EIAData!BQ28</f>
        <v>0.80900000000000005</v>
      </c>
      <c r="I6" s="93">
        <f>EIAData!CB28</f>
        <v>0.54300000000000004</v>
      </c>
      <c r="J6" s="93">
        <f>EIAData!CM28</f>
        <v>0.34599999999999997</v>
      </c>
      <c r="K6" s="93">
        <f>EIAData!CX28</f>
        <v>2.9000000000000001E-2</v>
      </c>
      <c r="L6" s="93">
        <f>EIAData!DI28</f>
        <v>0.255</v>
      </c>
      <c r="M6" s="94">
        <f t="shared" ref="M6:M13" si="0">B6*B$17+C6*C$17+D6*D$17+E6*E$17+F6*F$17+G6*G$17+H6*H$17+I6*I$17+J6*J$17+K6*K$17+L6*L$17</f>
        <v>0.62268562949735984</v>
      </c>
      <c r="N6" s="100">
        <f>NRCanDetail!G70/NRCanDetail!L2</f>
        <v>26.687947133194381</v>
      </c>
      <c r="P6" s="2"/>
    </row>
    <row r="7" spans="1:16" x14ac:dyDescent="0.2">
      <c r="A7" s="2" t="s">
        <v>6</v>
      </c>
      <c r="B7" s="93">
        <f>EIAData!E28</f>
        <v>0.45</v>
      </c>
      <c r="C7" s="93">
        <f>EIAData!P28</f>
        <v>0.82099999999999995</v>
      </c>
      <c r="D7" s="93">
        <f>EIAData!AA28</f>
        <v>1.4970000000000001</v>
      </c>
      <c r="E7" s="93">
        <f>EIAData!AL28</f>
        <v>3.5979999999999999</v>
      </c>
      <c r="F7" s="93">
        <f>EIAData!AW28</f>
        <v>4.319</v>
      </c>
      <c r="G7" s="93">
        <f>EIAData!BH28</f>
        <v>1.002</v>
      </c>
      <c r="H7" s="93">
        <f>EIAData!BS28</f>
        <v>2.681</v>
      </c>
      <c r="I7" s="93">
        <f>EIAData!CD28</f>
        <v>2.1309999999999998</v>
      </c>
      <c r="J7" s="93">
        <f>EIAData!CO28</f>
        <v>0.91100000000000003</v>
      </c>
      <c r="K7" s="93">
        <f>EIAData!CZ28</f>
        <v>9.7000000000000003E-2</v>
      </c>
      <c r="L7" s="93">
        <f>EIAData!DK28</f>
        <v>0.41899999999999998</v>
      </c>
      <c r="M7" s="94">
        <f t="shared" si="0"/>
        <v>1.2174903258337824</v>
      </c>
      <c r="N7" s="100">
        <f>M7/$M$31*$N$31</f>
        <v>10.6510187913607</v>
      </c>
      <c r="P7" s="2"/>
    </row>
    <row r="8" spans="1:16" x14ac:dyDescent="0.2">
      <c r="A8" s="2" t="s">
        <v>5</v>
      </c>
      <c r="B8" s="93">
        <f>EIAData!D28</f>
        <v>1.2E-2</v>
      </c>
      <c r="C8" s="93">
        <f>EIAData!O28</f>
        <v>0.222</v>
      </c>
      <c r="D8" s="93">
        <f>EIAData!Z28</f>
        <v>3.9E-2</v>
      </c>
      <c r="E8" s="93">
        <f>EIAData!AK28</f>
        <v>0.372</v>
      </c>
      <c r="F8" s="93">
        <f>EIAData!AV28</f>
        <v>4.2999999999999997E-2</v>
      </c>
      <c r="G8" s="93">
        <f>EIAData!BG28</f>
        <v>4.2999999999999997E-2</v>
      </c>
      <c r="H8" s="93">
        <f>EIAData!BR28</f>
        <v>3.5999999999999997E-2</v>
      </c>
      <c r="I8" s="93">
        <f>EIAData!CC28</f>
        <v>2.5000000000000001E-2</v>
      </c>
      <c r="J8" s="93">
        <f>EIAData!CN28</f>
        <v>0.112</v>
      </c>
      <c r="K8" s="93">
        <f>EIAData!CY28</f>
        <v>4.0000000000000001E-3</v>
      </c>
      <c r="L8" s="93">
        <f>EIAData!DJ28</f>
        <v>9.8000000000000004E-2</v>
      </c>
      <c r="M8" s="94">
        <f t="shared" si="0"/>
        <v>8.3577785385012163E-2</v>
      </c>
      <c r="N8" s="100">
        <f>NRCanDetail!C70/NRCanDetail!L2</f>
        <v>1.4706407560448138</v>
      </c>
      <c r="P8" s="2"/>
    </row>
    <row r="9" spans="1:16" x14ac:dyDescent="0.2">
      <c r="A9" s="2" t="s">
        <v>7</v>
      </c>
      <c r="B9" s="93">
        <f>EIAData!F28</f>
        <v>0.114</v>
      </c>
      <c r="C9" s="93">
        <f>EIAData!Q28</f>
        <v>3.7999999999999999E-2</v>
      </c>
      <c r="D9" s="93">
        <f>EIAData!AB28</f>
        <v>1.6759999999999999</v>
      </c>
      <c r="E9" s="93">
        <f>EIAData!AM28</f>
        <v>2.5880000000000001</v>
      </c>
      <c r="F9" s="93">
        <f>EIAData!AX28</f>
        <v>0.30199999999999999</v>
      </c>
      <c r="G9" s="93">
        <f>EIAData!BI28</f>
        <v>0.23400000000000001</v>
      </c>
      <c r="H9" s="93">
        <f>EIAData!BT28</f>
        <v>5.1999999999999998E-2</v>
      </c>
      <c r="I9" s="93">
        <f>EIAData!CE28</f>
        <v>1.4999999999999999E-2</v>
      </c>
      <c r="J9" s="93">
        <f>EIAData!CP28</f>
        <v>3.5999999999999997E-2</v>
      </c>
      <c r="K9" s="93">
        <f>EIAData!DA28</f>
        <v>0</v>
      </c>
      <c r="L9" s="93">
        <f>EIAData!DL28</f>
        <v>2.8000000000000001E-2</v>
      </c>
      <c r="M9" s="94">
        <f t="shared" si="0"/>
        <v>0.18071886745756205</v>
      </c>
      <c r="N9" s="100">
        <f>M9/$M$31*$N$31</f>
        <v>1.5809900188945776</v>
      </c>
      <c r="P9" s="2"/>
    </row>
    <row r="10" spans="1:16" x14ac:dyDescent="0.2">
      <c r="A10" s="2" t="s">
        <v>8</v>
      </c>
      <c r="B10" s="93">
        <f>EIAData!H28</f>
        <v>0.98799999999999999</v>
      </c>
      <c r="C10" s="93">
        <f>EIAData!S28</f>
        <v>0.46300000000000002</v>
      </c>
      <c r="D10" s="93">
        <f>EIAData!AD28</f>
        <v>27.927</v>
      </c>
      <c r="E10" s="93">
        <f>EIAData!AO28</f>
        <v>19.3</v>
      </c>
      <c r="F10" s="93">
        <f>EIAData!AZ28</f>
        <v>2.3460000000000001</v>
      </c>
      <c r="G10" s="93">
        <f>EIAData!BK28</f>
        <v>0.86699999999999999</v>
      </c>
      <c r="H10" s="93">
        <f>EIAData!BV28</f>
        <v>0.49399999999999999</v>
      </c>
      <c r="I10" s="93">
        <f>EIAData!CG28</f>
        <v>0.216</v>
      </c>
      <c r="J10" s="93">
        <f>EIAData!CR28</f>
        <v>2.1070000000000002</v>
      </c>
      <c r="K10" s="93">
        <f>EIAData!DC28</f>
        <v>7.8E-2</v>
      </c>
      <c r="L10" s="93">
        <f>EIAData!DN28</f>
        <v>0.57399999999999995</v>
      </c>
      <c r="M10" s="94">
        <f t="shared" si="0"/>
        <v>2.1133009943631937</v>
      </c>
      <c r="N10" s="100">
        <f>M10/$M$31*$N$31</f>
        <v>18.487874708448928</v>
      </c>
      <c r="P10" s="2"/>
    </row>
    <row r="11" spans="1:16" x14ac:dyDescent="0.2">
      <c r="A11" s="2" t="s">
        <v>46</v>
      </c>
      <c r="B11" s="93">
        <f>EIAData!G28</f>
        <v>1.028</v>
      </c>
      <c r="C11" s="93">
        <f>EIAData!R28</f>
        <v>1.286</v>
      </c>
      <c r="D11" s="93">
        <f>EIAData!AC28</f>
        <v>2.2970000000000002</v>
      </c>
      <c r="E11" s="93">
        <f>EIAData!AN28</f>
        <v>1.637</v>
      </c>
      <c r="F11" s="93">
        <f>EIAData!AY28</f>
        <v>3.8170000000000002</v>
      </c>
      <c r="G11" s="93">
        <f>EIAData!BJ28</f>
        <v>1.4490000000000001</v>
      </c>
      <c r="H11" s="93">
        <f>EIAData!BU28</f>
        <v>1.556</v>
      </c>
      <c r="I11" s="93">
        <f>EIAData!CF28</f>
        <v>1.47</v>
      </c>
      <c r="J11" s="93">
        <f>EIAData!CQ28</f>
        <v>1.6259999999999999</v>
      </c>
      <c r="K11" s="93">
        <f>EIAData!DB28</f>
        <v>1.0369999999999999</v>
      </c>
      <c r="L11" s="93">
        <f>EIAData!DM28</f>
        <v>1.4359999999999999</v>
      </c>
      <c r="M11" s="94">
        <f t="shared" si="0"/>
        <v>1.4745988731013076</v>
      </c>
      <c r="N11" s="100">
        <f>NRCanDetail!F70/NRCanDetail!L2</f>
        <v>54.953494585410184</v>
      </c>
      <c r="P11" s="2"/>
    </row>
    <row r="12" spans="1:16" x14ac:dyDescent="0.2">
      <c r="A12" s="2" t="s">
        <v>9</v>
      </c>
      <c r="B12" s="93">
        <f>EIAData!I28</f>
        <v>0.38800000000000001</v>
      </c>
      <c r="C12" s="93">
        <f>EIAData!T28</f>
        <v>2.3570000000000002</v>
      </c>
      <c r="D12" s="93">
        <f>EIAData!AE28</f>
        <v>0.34899999999999998</v>
      </c>
      <c r="E12" s="93">
        <f>EIAData!AP28</f>
        <v>0.57999999999999996</v>
      </c>
      <c r="F12" s="93">
        <f>EIAData!BA28</f>
        <v>3.367</v>
      </c>
      <c r="G12" s="93">
        <f>EIAData!BL28</f>
        <v>0.29399999999999998</v>
      </c>
      <c r="H12" s="93">
        <f>EIAData!BW28</f>
        <v>1.829</v>
      </c>
      <c r="I12" s="93">
        <f>EIAData!CH28</f>
        <v>2.1</v>
      </c>
      <c r="J12" s="93">
        <f>EIAData!CS28</f>
        <v>0.50700000000000001</v>
      </c>
      <c r="K12" s="93">
        <f>EIAData!DD28</f>
        <v>0.26500000000000001</v>
      </c>
      <c r="L12" s="93">
        <f>EIAData!DO28</f>
        <v>0.84</v>
      </c>
      <c r="M12" s="94">
        <f t="shared" si="0"/>
        <v>1.1497064049572441</v>
      </c>
      <c r="N12" s="100">
        <f>M12/$M$31*$N$31</f>
        <v>10.058022034270508</v>
      </c>
      <c r="P12" s="2"/>
    </row>
    <row r="13" spans="1:16" x14ac:dyDescent="0.2">
      <c r="A13" s="2" t="s">
        <v>10</v>
      </c>
      <c r="B13" s="93">
        <f>EIAData!J28+EIAData!K28</f>
        <v>3.9990000000000001</v>
      </c>
      <c r="C13" s="93">
        <f>EIAData!U28+EIAData!V28</f>
        <v>3.0780000000000003</v>
      </c>
      <c r="D13" s="93">
        <f>EIAData!AF28+EIAData!AG28</f>
        <v>3.2130000000000001</v>
      </c>
      <c r="E13" s="93">
        <f>EIAData!AQ28+EIAData!AR28</f>
        <v>5.2770000000000001</v>
      </c>
      <c r="F13" s="93">
        <f>EIAData!BB28+EIAData!BC28</f>
        <v>2.4950000000000001</v>
      </c>
      <c r="G13" s="93">
        <f>EIAData!BM28+EIAData!BN28</f>
        <v>4.5760000000000005</v>
      </c>
      <c r="H13" s="93">
        <f>EIAData!BX28+EIAData!BY28</f>
        <v>3.0449999999999999</v>
      </c>
      <c r="I13" s="93">
        <f>EIAData!CI28+EIAData!CJ28</f>
        <v>3.0089999999999999</v>
      </c>
      <c r="J13" s="93">
        <f>EIAData!CT28+EIAData!CU28</f>
        <v>3.3820000000000001</v>
      </c>
      <c r="K13" s="93">
        <f>EIAData!DE28+EIAData!DF28</f>
        <v>1.603</v>
      </c>
      <c r="L13" s="93">
        <f>EIAData!DP28+EIAData!DQ28</f>
        <v>3.38</v>
      </c>
      <c r="M13" s="94">
        <f t="shared" si="0"/>
        <v>3.2178157710304696</v>
      </c>
      <c r="N13" s="100">
        <f>M13/$M$31*$N$31</f>
        <v>28.150545032800096</v>
      </c>
      <c r="P13" s="2"/>
    </row>
    <row r="14" spans="1:16" x14ac:dyDescent="0.2">
      <c r="A14" s="2" t="s">
        <v>11</v>
      </c>
      <c r="B14" s="93">
        <f t="shared" ref="B14:M14" si="1">SUM(B5:B13)</f>
        <v>7.8719999999999999</v>
      </c>
      <c r="C14" s="93">
        <f t="shared" si="1"/>
        <v>9.2920000000000016</v>
      </c>
      <c r="D14" s="93">
        <f t="shared" si="1"/>
        <v>37.906999999999996</v>
      </c>
      <c r="E14" s="93">
        <f t="shared" si="1"/>
        <v>37.18</v>
      </c>
      <c r="F14" s="93">
        <f t="shared" si="1"/>
        <v>19.189</v>
      </c>
      <c r="G14" s="93">
        <f t="shared" si="1"/>
        <v>9.7080000000000002</v>
      </c>
      <c r="H14" s="93">
        <f t="shared" si="1"/>
        <v>10.734999999999999</v>
      </c>
      <c r="I14" s="93">
        <f t="shared" si="1"/>
        <v>10.005000000000001</v>
      </c>
      <c r="J14" s="93">
        <f t="shared" si="1"/>
        <v>9.5079999999999991</v>
      </c>
      <c r="K14" s="93">
        <f t="shared" si="1"/>
        <v>3.26</v>
      </c>
      <c r="L14" s="93">
        <f t="shared" si="1"/>
        <v>7.13</v>
      </c>
      <c r="M14" s="95">
        <f t="shared" si="1"/>
        <v>10.409015527239166</v>
      </c>
      <c r="N14" s="100">
        <f>SUM(N5:N13)</f>
        <v>201.01313637118449</v>
      </c>
      <c r="P14" s="2"/>
    </row>
    <row r="15" spans="1:16" x14ac:dyDescent="0.2">
      <c r="A15" s="2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7"/>
      <c r="N15" s="74"/>
    </row>
    <row r="16" spans="1:16" x14ac:dyDescent="0.2">
      <c r="A16" s="1" t="s">
        <v>28</v>
      </c>
      <c r="B16" s="98">
        <f>EIAData!DU4</f>
        <v>633.20000000000005</v>
      </c>
      <c r="C16" s="98">
        <f>EIAData!DV4</f>
        <v>646.47</v>
      </c>
      <c r="D16" s="98">
        <f>EIAData!DW4</f>
        <v>109.98</v>
      </c>
      <c r="E16" s="98">
        <f>EIAData!DX4</f>
        <v>130.11000000000001</v>
      </c>
      <c r="F16" s="98">
        <f>EIAData!DY4</f>
        <v>170.97</v>
      </c>
      <c r="G16" s="98">
        <f>EIAData!DZ4</f>
        <v>209.95</v>
      </c>
      <c r="H16" s="98">
        <f>EIAData!EA4</f>
        <v>398.74</v>
      </c>
      <c r="I16" s="98">
        <f>EIAData!EB4</f>
        <v>445.49</v>
      </c>
      <c r="J16" s="98">
        <f>EIAData!EC4</f>
        <v>721.46</v>
      </c>
      <c r="K16" s="98">
        <f>EIAData!ED4</f>
        <v>522.64</v>
      </c>
      <c r="L16" s="98">
        <f>EIAData!EE4</f>
        <v>334.36</v>
      </c>
      <c r="M16" s="99">
        <f>SUM(B16:L16)</f>
        <v>4323.37</v>
      </c>
    </row>
    <row r="17" spans="1:17" x14ac:dyDescent="0.2">
      <c r="A17" t="s">
        <v>29</v>
      </c>
      <c r="B17" s="102">
        <f>B16/$M$16</f>
        <v>0.14645982185193496</v>
      </c>
      <c r="C17" s="102">
        <f t="shared" ref="C17:L17" si="2">C16/$M$16</f>
        <v>0.14952918672239482</v>
      </c>
      <c r="D17" s="102">
        <f t="shared" si="2"/>
        <v>2.5438488956531596E-2</v>
      </c>
      <c r="E17" s="102">
        <f t="shared" si="2"/>
        <v>3.0094578997402494E-2</v>
      </c>
      <c r="F17" s="102">
        <f t="shared" si="2"/>
        <v>3.9545539706293931E-2</v>
      </c>
      <c r="G17" s="102">
        <f t="shared" si="2"/>
        <v>4.8561654450116461E-2</v>
      </c>
      <c r="H17" s="102">
        <f t="shared" si="2"/>
        <v>9.2228978782755128E-2</v>
      </c>
      <c r="I17" s="102">
        <f t="shared" si="2"/>
        <v>0.10304230264816568</v>
      </c>
      <c r="J17" s="102">
        <f t="shared" si="2"/>
        <v>0.16687445210564908</v>
      </c>
      <c r="K17" s="102">
        <f t="shared" si="2"/>
        <v>0.12088717828915869</v>
      </c>
      <c r="L17" s="102">
        <f t="shared" si="2"/>
        <v>7.7337817489597241E-2</v>
      </c>
      <c r="M17" s="101">
        <f>SUM(B17:L17)</f>
        <v>1.0000000000000002</v>
      </c>
    </row>
    <row r="18" spans="1:17" x14ac:dyDescent="0.2"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5"/>
    </row>
    <row r="19" spans="1:17" x14ac:dyDescent="0.2">
      <c r="A19" s="6" t="s">
        <v>117</v>
      </c>
      <c r="B19" s="77">
        <v>1789</v>
      </c>
      <c r="C19" s="77">
        <v>1124</v>
      </c>
      <c r="D19" s="77">
        <v>1067</v>
      </c>
      <c r="E19" s="77">
        <v>530</v>
      </c>
      <c r="F19" s="77">
        <v>546</v>
      </c>
      <c r="G19" s="77">
        <v>1900</v>
      </c>
      <c r="H19" s="77">
        <v>473</v>
      </c>
      <c r="I19" s="77">
        <v>473</v>
      </c>
      <c r="J19" s="77">
        <v>1215.7305764411028</v>
      </c>
      <c r="K19" s="77">
        <v>2056</v>
      </c>
      <c r="L19" s="77">
        <v>1789.3329166145768</v>
      </c>
      <c r="M19" s="75"/>
    </row>
    <row r="21" spans="1:17" ht="13.5" thickBot="1" x14ac:dyDescent="0.25">
      <c r="A21" s="1" t="s">
        <v>25</v>
      </c>
      <c r="B21" s="78"/>
      <c r="C21" s="79"/>
      <c r="D21" s="79"/>
      <c r="E21" s="79"/>
      <c r="F21" s="78"/>
      <c r="G21" s="78"/>
      <c r="H21" s="78"/>
      <c r="I21" s="78"/>
      <c r="J21" s="78"/>
      <c r="K21" s="78"/>
      <c r="L21" s="78"/>
    </row>
    <row r="22" spans="1:17" ht="13.5" thickBot="1" x14ac:dyDescent="0.25">
      <c r="A22" s="80" t="s">
        <v>37</v>
      </c>
      <c r="B22" s="81">
        <v>353940.74902179989</v>
      </c>
      <c r="C22" s="82">
        <v>575151.2455516014</v>
      </c>
      <c r="D22" s="82">
        <v>103074.03936269916</v>
      </c>
      <c r="E22" s="82">
        <v>245490.56603773587</v>
      </c>
      <c r="F22" s="82">
        <v>313150.18315018318</v>
      </c>
      <c r="G22" s="82">
        <v>110500</v>
      </c>
      <c r="H22" s="82">
        <v>843002.11416490481</v>
      </c>
      <c r="I22" s="82">
        <v>941839.32346723042</v>
      </c>
      <c r="J22" s="82">
        <v>593437.40626478498</v>
      </c>
      <c r="K22" s="82">
        <v>254202.3346303502</v>
      </c>
      <c r="L22" s="83">
        <v>186862.9347257581</v>
      </c>
      <c r="M22" s="101">
        <f>SUM(B22:L22)</f>
        <v>4520650.8963770475</v>
      </c>
    </row>
    <row r="23" spans="1:17" x14ac:dyDescent="0.2">
      <c r="A23" t="s">
        <v>38</v>
      </c>
      <c r="B23" s="103">
        <f>B19*B22</f>
        <v>633200000</v>
      </c>
      <c r="C23" s="103">
        <f t="shared" ref="C23:L23" si="3">C19*C22</f>
        <v>646470000</v>
      </c>
      <c r="D23" s="103">
        <f t="shared" si="3"/>
        <v>109980000</v>
      </c>
      <c r="E23" s="103">
        <f t="shared" si="3"/>
        <v>130110000.00000001</v>
      </c>
      <c r="F23" s="103">
        <f t="shared" si="3"/>
        <v>170980000</v>
      </c>
      <c r="G23" s="103">
        <f t="shared" si="3"/>
        <v>209950000</v>
      </c>
      <c r="H23" s="103">
        <f t="shared" si="3"/>
        <v>398740000</v>
      </c>
      <c r="I23" s="103">
        <f t="shared" si="3"/>
        <v>445490000</v>
      </c>
      <c r="J23" s="103">
        <f t="shared" si="3"/>
        <v>721460000</v>
      </c>
      <c r="K23" s="103">
        <f t="shared" si="3"/>
        <v>522640000</v>
      </c>
      <c r="L23" s="103">
        <f t="shared" si="3"/>
        <v>334360000</v>
      </c>
      <c r="M23" s="101">
        <f>SUM(B23:L23)</f>
        <v>4323380000</v>
      </c>
    </row>
    <row r="24" spans="1:17" x14ac:dyDescent="0.2">
      <c r="B24" s="102">
        <f>B23/$M$23</f>
        <v>0.1464594830896197</v>
      </c>
      <c r="C24" s="102">
        <f t="shared" ref="C24:L24" si="4">C23/$M$23</f>
        <v>0.14952884086062293</v>
      </c>
      <c r="D24" s="102">
        <f t="shared" si="4"/>
        <v>2.5438430117176839E-2</v>
      </c>
      <c r="E24" s="102">
        <f t="shared" si="4"/>
        <v>3.0094509388487716E-2</v>
      </c>
      <c r="F24" s="102">
        <f t="shared" si="4"/>
        <v>3.9547761242361298E-2</v>
      </c>
      <c r="G24" s="102">
        <f t="shared" si="4"/>
        <v>4.8561542126761933E-2</v>
      </c>
      <c r="H24" s="102">
        <f t="shared" si="4"/>
        <v>9.2228765456656592E-2</v>
      </c>
      <c r="I24" s="102">
        <f t="shared" si="4"/>
        <v>0.10304206431079387</v>
      </c>
      <c r="J24" s="102">
        <f t="shared" si="4"/>
        <v>0.16687406612418987</v>
      </c>
      <c r="K24" s="102">
        <f t="shared" si="4"/>
        <v>0.12088689867649847</v>
      </c>
      <c r="L24" s="102">
        <f t="shared" si="4"/>
        <v>7.7337638606830766E-2</v>
      </c>
      <c r="M24" s="101">
        <f>SUM(B24:L24)</f>
        <v>1.0000000000000002</v>
      </c>
    </row>
    <row r="25" spans="1:17" x14ac:dyDescent="0.2">
      <c r="A25" s="1"/>
      <c r="B25" s="76"/>
      <c r="C25" s="78"/>
      <c r="D25" s="78"/>
      <c r="E25" s="78"/>
      <c r="F25" s="78"/>
      <c r="G25" s="78"/>
      <c r="H25" s="78"/>
      <c r="I25" s="78"/>
      <c r="J25" s="78"/>
      <c r="K25" s="78"/>
      <c r="L25" s="78"/>
    </row>
    <row r="26" spans="1:17" x14ac:dyDescent="0.2">
      <c r="A26" s="1" t="s">
        <v>27</v>
      </c>
    </row>
    <row r="27" spans="1:17" x14ac:dyDescent="0.2">
      <c r="A27" s="1"/>
      <c r="M27" s="72"/>
      <c r="N27" s="72"/>
      <c r="O27" s="72"/>
      <c r="P27" s="72"/>
      <c r="Q27" s="72"/>
    </row>
    <row r="28" spans="1:17" x14ac:dyDescent="0.2">
      <c r="B28" s="72" t="s">
        <v>23</v>
      </c>
      <c r="C28" s="72" t="s">
        <v>26</v>
      </c>
      <c r="D28" s="84" t="s">
        <v>36</v>
      </c>
      <c r="M28" s="72"/>
      <c r="N28" s="72"/>
      <c r="O28" s="72"/>
      <c r="P28" s="72"/>
      <c r="Q28" s="72"/>
    </row>
    <row r="29" spans="1:17" x14ac:dyDescent="0.2">
      <c r="A29" s="2" t="s">
        <v>3</v>
      </c>
      <c r="B29" s="85">
        <f>M5</f>
        <v>0.3491208756132369</v>
      </c>
      <c r="C29" s="85">
        <f>N5</f>
        <v>48.97260331076032</v>
      </c>
      <c r="D29" s="86">
        <f>C29*$B$41</f>
        <v>604692.94657408481</v>
      </c>
      <c r="E29" s="87"/>
      <c r="M29" s="72"/>
      <c r="N29" s="72"/>
      <c r="O29" s="72"/>
      <c r="P29" s="72"/>
      <c r="Q29" s="72"/>
    </row>
    <row r="30" spans="1:17" x14ac:dyDescent="0.2">
      <c r="A30" s="2" t="s">
        <v>4</v>
      </c>
      <c r="B30" s="85">
        <f t="shared" ref="B30:B37" si="5">M6</f>
        <v>0.62268562949735984</v>
      </c>
      <c r="C30" s="85">
        <f>N6</f>
        <v>26.687947133194381</v>
      </c>
      <c r="D30" s="86">
        <f>C30*$B$41</f>
        <v>329531.45838662912</v>
      </c>
      <c r="E30" s="87"/>
      <c r="M30" s="72"/>
      <c r="N30" s="72"/>
      <c r="O30" s="72"/>
      <c r="P30" s="72"/>
      <c r="Q30" s="72"/>
    </row>
    <row r="31" spans="1:17" x14ac:dyDescent="0.2">
      <c r="A31" s="2" t="s">
        <v>6</v>
      </c>
      <c r="B31" s="85">
        <f t="shared" si="5"/>
        <v>1.2174903258337824</v>
      </c>
      <c r="C31" s="85">
        <f t="shared" ref="C31:C36" si="6">N7</f>
        <v>10.6510187913607</v>
      </c>
      <c r="D31" s="86">
        <f t="shared" ref="D31:D37" si="7">C31*$B$41</f>
        <v>131514.26515136298</v>
      </c>
      <c r="E31" s="87"/>
      <c r="L31" s="88" t="s">
        <v>114</v>
      </c>
      <c r="M31" s="104">
        <f>SUM(M7,M9:M10,M12:M13)</f>
        <v>7.8790323636422519</v>
      </c>
      <c r="N31" s="105">
        <f>(NRCanDetail!D70+NRCanDetail!E70)/NRCanDetail!L2</f>
        <v>68.928450585774812</v>
      </c>
      <c r="O31" s="72"/>
      <c r="P31" s="72"/>
    </row>
    <row r="32" spans="1:17" x14ac:dyDescent="0.2">
      <c r="A32" s="2" t="s">
        <v>5</v>
      </c>
      <c r="B32" s="85">
        <f t="shared" si="5"/>
        <v>8.3577785385012163E-2</v>
      </c>
      <c r="C32" s="85">
        <f t="shared" si="6"/>
        <v>1.4706407560448138</v>
      </c>
      <c r="D32" s="86">
        <f>C32*$B$41</f>
        <v>18158.848662417</v>
      </c>
      <c r="E32" s="87"/>
      <c r="L32" s="89" t="s">
        <v>115</v>
      </c>
      <c r="O32" s="72"/>
      <c r="P32" s="72"/>
    </row>
    <row r="33" spans="1:17" x14ac:dyDescent="0.2">
      <c r="A33" s="2" t="s">
        <v>7</v>
      </c>
      <c r="B33" s="85">
        <f t="shared" si="5"/>
        <v>0.18071886745756205</v>
      </c>
      <c r="C33" s="85">
        <f t="shared" si="6"/>
        <v>1.5809900188945776</v>
      </c>
      <c r="D33" s="86">
        <f t="shared" si="7"/>
        <v>19521.394583888166</v>
      </c>
      <c r="E33" s="87"/>
      <c r="M33" s="72"/>
      <c r="N33" s="72"/>
      <c r="O33" s="72"/>
      <c r="P33" s="72"/>
      <c r="Q33" s="72"/>
    </row>
    <row r="34" spans="1:17" x14ac:dyDescent="0.2">
      <c r="A34" s="2" t="s">
        <v>8</v>
      </c>
      <c r="B34" s="85">
        <f t="shared" si="5"/>
        <v>2.1133009943631937</v>
      </c>
      <c r="C34" s="85">
        <f t="shared" si="6"/>
        <v>18.487874708448928</v>
      </c>
      <c r="D34" s="86">
        <f t="shared" si="7"/>
        <v>228280.44003305235</v>
      </c>
      <c r="E34" s="87"/>
      <c r="M34" s="72"/>
      <c r="N34" s="72"/>
      <c r="O34" s="72"/>
      <c r="P34" s="72"/>
      <c r="Q34" s="72"/>
    </row>
    <row r="35" spans="1:17" x14ac:dyDescent="0.2">
      <c r="A35" s="2" t="s">
        <v>46</v>
      </c>
      <c r="B35" s="85">
        <f t="shared" si="5"/>
        <v>1.4745988731013076</v>
      </c>
      <c r="C35" s="85">
        <f t="shared" si="6"/>
        <v>54.953494585410184</v>
      </c>
      <c r="D35" s="86">
        <f>C35*$B$41</f>
        <v>678542.45677998022</v>
      </c>
      <c r="E35" s="87"/>
    </row>
    <row r="36" spans="1:17" x14ac:dyDescent="0.2">
      <c r="A36" s="2" t="s">
        <v>9</v>
      </c>
      <c r="B36" s="85">
        <f t="shared" si="5"/>
        <v>1.1497064049572441</v>
      </c>
      <c r="C36" s="85">
        <f t="shared" si="6"/>
        <v>10.058022034270508</v>
      </c>
      <c r="D36" s="86">
        <f t="shared" si="7"/>
        <v>124192.19256154505</v>
      </c>
      <c r="E36" s="87"/>
    </row>
    <row r="37" spans="1:17" x14ac:dyDescent="0.2">
      <c r="A37" s="2" t="s">
        <v>10</v>
      </c>
      <c r="B37" s="85">
        <f t="shared" si="5"/>
        <v>3.2178157710304696</v>
      </c>
      <c r="C37" s="85">
        <f>N13</f>
        <v>28.150545032800096</v>
      </c>
      <c r="D37" s="86">
        <f t="shared" si="7"/>
        <v>347590.99726704066</v>
      </c>
      <c r="E37" s="87"/>
    </row>
    <row r="38" spans="1:17" x14ac:dyDescent="0.2">
      <c r="A38" s="2" t="s">
        <v>11</v>
      </c>
      <c r="B38" s="85">
        <f>SUM(B29:B37)</f>
        <v>10.409015527239166</v>
      </c>
      <c r="C38" s="85">
        <f>SUM(C29:C37)</f>
        <v>201.01313637118449</v>
      </c>
      <c r="D38" s="86">
        <f>SUM(D29:D37)</f>
        <v>2482025</v>
      </c>
      <c r="E38" s="87"/>
    </row>
    <row r="39" spans="1:17" ht="13.5" thickBot="1" x14ac:dyDescent="0.25">
      <c r="A39" s="2"/>
      <c r="B39" s="90"/>
      <c r="C39" s="90"/>
      <c r="D39" s="78"/>
    </row>
    <row r="40" spans="1:17" ht="13.5" thickBot="1" x14ac:dyDescent="0.25">
      <c r="A40" s="80" t="s">
        <v>118</v>
      </c>
      <c r="B40" s="91">
        <f>D41</f>
        <v>2482025</v>
      </c>
    </row>
    <row r="41" spans="1:17" x14ac:dyDescent="0.2">
      <c r="A41" s="6" t="s">
        <v>40</v>
      </c>
      <c r="B41" s="92">
        <f>B40/C38</f>
        <v>12347.576107746369</v>
      </c>
      <c r="D41" s="106">
        <v>2482025</v>
      </c>
      <c r="E41" s="72" t="s">
        <v>41</v>
      </c>
    </row>
    <row r="42" spans="1:17" x14ac:dyDescent="0.2">
      <c r="A42" s="11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P51"/>
  <sheetViews>
    <sheetView zoomScale="90" zoomScaleNormal="90" workbookViewId="0">
      <selection activeCell="B4" sqref="B4"/>
    </sheetView>
  </sheetViews>
  <sheetFormatPr defaultColWidth="9.140625" defaultRowHeight="12.75" x14ac:dyDescent="0.2"/>
  <cols>
    <col min="1" max="1" width="9.140625" style="17"/>
    <col min="2" max="3" width="9.140625" style="14"/>
    <col min="4" max="4" width="8.42578125" style="14" customWidth="1"/>
    <col min="5" max="5" width="11.28515625" style="14" bestFit="1" customWidth="1"/>
    <col min="6" max="11" width="9.140625" style="14"/>
    <col min="12" max="12" width="6.42578125" style="14" customWidth="1"/>
    <col min="13" max="22" width="9.140625" style="14"/>
    <col min="23" max="23" width="6.42578125" style="14" customWidth="1"/>
    <col min="24" max="33" width="9.140625" style="14"/>
    <col min="34" max="34" width="6.42578125" style="14" customWidth="1"/>
    <col min="35" max="44" width="9.140625" style="14"/>
    <col min="45" max="45" width="6.42578125" style="14" customWidth="1"/>
    <col min="46" max="55" width="9.140625" style="14"/>
    <col min="56" max="56" width="6.42578125" style="14" customWidth="1"/>
    <col min="57" max="66" width="9.140625" style="14"/>
    <col min="67" max="67" width="6.42578125" style="14" customWidth="1"/>
    <col min="68" max="77" width="9.140625" style="14"/>
    <col min="78" max="78" width="6.42578125" style="14" customWidth="1"/>
    <col min="79" max="88" width="9.140625" style="14"/>
    <col min="89" max="89" width="6.42578125" style="14" customWidth="1"/>
    <col min="90" max="99" width="9.140625" style="14"/>
    <col min="100" max="100" width="6.42578125" style="14" customWidth="1"/>
    <col min="101" max="110" width="9.140625" style="14"/>
    <col min="111" max="111" width="6.42578125" style="14" customWidth="1"/>
    <col min="112" max="121" width="9.140625" style="14"/>
    <col min="122" max="122" width="6.42578125" style="14" customWidth="1"/>
    <col min="123" max="124" width="9.140625" style="14"/>
    <col min="125" max="126" width="10.85546875" style="14" bestFit="1" customWidth="1"/>
    <col min="127" max="127" width="12" style="14" bestFit="1" customWidth="1"/>
    <col min="128" max="128" width="13.42578125" style="14" bestFit="1" customWidth="1"/>
    <col min="129" max="129" width="12.28515625" style="14" bestFit="1" customWidth="1"/>
    <col min="130" max="130" width="9" style="14" bestFit="1" customWidth="1"/>
    <col min="131" max="131" width="13.140625" style="14" bestFit="1" customWidth="1"/>
    <col min="132" max="132" width="13.28515625" style="14" bestFit="1" customWidth="1"/>
    <col min="133" max="133" width="13.42578125" style="14" bestFit="1" customWidth="1"/>
    <col min="134" max="134" width="13.140625" style="14" bestFit="1" customWidth="1"/>
    <col min="135" max="135" width="10" style="14" bestFit="1" customWidth="1"/>
    <col min="136" max="136" width="10.5703125" style="14" bestFit="1" customWidth="1"/>
    <col min="137" max="137" width="7.28515625" style="14" customWidth="1"/>
    <col min="138" max="138" width="9.7109375" style="14" customWidth="1"/>
    <col min="139" max="162" width="9.140625" style="14"/>
    <col min="163" max="163" width="11.5703125" style="14" bestFit="1" customWidth="1"/>
    <col min="164" max="16384" width="9.140625" style="14"/>
  </cols>
  <sheetData>
    <row r="1" spans="1:172" ht="15.75" x14ac:dyDescent="0.25">
      <c r="B1" s="34" t="s">
        <v>82</v>
      </c>
      <c r="DT1" s="34" t="s">
        <v>83</v>
      </c>
      <c r="EH1" s="34" t="s">
        <v>84</v>
      </c>
    </row>
    <row r="2" spans="1:172" s="35" customFormat="1" x14ac:dyDescent="0.2">
      <c r="A2" s="12"/>
      <c r="B2" s="35" t="s">
        <v>85</v>
      </c>
      <c r="M2" s="35" t="s">
        <v>86</v>
      </c>
      <c r="X2" s="35" t="s">
        <v>87</v>
      </c>
      <c r="AI2" s="35" t="s">
        <v>88</v>
      </c>
      <c r="AT2" s="35" t="s">
        <v>89</v>
      </c>
      <c r="BE2" s="35" t="s">
        <v>90</v>
      </c>
      <c r="BP2" s="35" t="s">
        <v>91</v>
      </c>
      <c r="CA2" s="35" t="s">
        <v>92</v>
      </c>
      <c r="CL2" s="35" t="s">
        <v>93</v>
      </c>
      <c r="CW2" s="35" t="s">
        <v>94</v>
      </c>
      <c r="DH2" s="35" t="s">
        <v>95</v>
      </c>
    </row>
    <row r="3" spans="1:172" s="35" customFormat="1" x14ac:dyDescent="0.2">
      <c r="A3" s="12" t="s">
        <v>2</v>
      </c>
      <c r="B3" s="35" t="s">
        <v>96</v>
      </c>
      <c r="C3" s="35" t="s">
        <v>97</v>
      </c>
      <c r="D3" s="35" t="s">
        <v>98</v>
      </c>
      <c r="E3" s="35" t="s">
        <v>99</v>
      </c>
      <c r="F3" s="35" t="s">
        <v>100</v>
      </c>
      <c r="G3" s="35" t="s">
        <v>101</v>
      </c>
      <c r="H3" s="35" t="s">
        <v>102</v>
      </c>
      <c r="I3" s="35" t="s">
        <v>103</v>
      </c>
      <c r="J3" s="35" t="s">
        <v>104</v>
      </c>
      <c r="K3" s="35" t="s">
        <v>105</v>
      </c>
      <c r="M3" s="35" t="s">
        <v>96</v>
      </c>
      <c r="N3" s="35" t="s">
        <v>97</v>
      </c>
      <c r="O3" s="35" t="s">
        <v>98</v>
      </c>
      <c r="P3" s="35" t="s">
        <v>99</v>
      </c>
      <c r="Q3" s="35" t="s">
        <v>100</v>
      </c>
      <c r="R3" s="35" t="s">
        <v>101</v>
      </c>
      <c r="S3" s="35" t="s">
        <v>102</v>
      </c>
      <c r="T3" s="35" t="s">
        <v>103</v>
      </c>
      <c r="U3" s="35" t="s">
        <v>104</v>
      </c>
      <c r="V3" s="35" t="s">
        <v>105</v>
      </c>
      <c r="X3" s="35" t="s">
        <v>96</v>
      </c>
      <c r="Y3" s="35" t="s">
        <v>97</v>
      </c>
      <c r="Z3" s="35" t="s">
        <v>98</v>
      </c>
      <c r="AA3" s="35" t="s">
        <v>99</v>
      </c>
      <c r="AB3" s="35" t="s">
        <v>100</v>
      </c>
      <c r="AC3" s="35" t="s">
        <v>101</v>
      </c>
      <c r="AD3" s="35" t="s">
        <v>102</v>
      </c>
      <c r="AE3" s="35" t="s">
        <v>103</v>
      </c>
      <c r="AF3" s="35" t="s">
        <v>104</v>
      </c>
      <c r="AG3" s="35" t="s">
        <v>105</v>
      </c>
      <c r="AI3" s="35" t="s">
        <v>96</v>
      </c>
      <c r="AJ3" s="35" t="s">
        <v>97</v>
      </c>
      <c r="AK3" s="35" t="s">
        <v>98</v>
      </c>
      <c r="AL3" s="35" t="s">
        <v>99</v>
      </c>
      <c r="AM3" s="35" t="s">
        <v>100</v>
      </c>
      <c r="AN3" s="35" t="s">
        <v>101</v>
      </c>
      <c r="AO3" s="35" t="s">
        <v>102</v>
      </c>
      <c r="AP3" s="35" t="s">
        <v>103</v>
      </c>
      <c r="AQ3" s="35" t="s">
        <v>104</v>
      </c>
      <c r="AR3" s="35" t="s">
        <v>105</v>
      </c>
      <c r="AT3" s="35" t="s">
        <v>96</v>
      </c>
      <c r="AU3" s="35" t="s">
        <v>97</v>
      </c>
      <c r="AV3" s="35" t="s">
        <v>98</v>
      </c>
      <c r="AW3" s="35" t="s">
        <v>99</v>
      </c>
      <c r="AX3" s="35" t="s">
        <v>100</v>
      </c>
      <c r="AY3" s="35" t="s">
        <v>101</v>
      </c>
      <c r="AZ3" s="35" t="s">
        <v>102</v>
      </c>
      <c r="BA3" s="35" t="s">
        <v>103</v>
      </c>
      <c r="BB3" s="35" t="s">
        <v>104</v>
      </c>
      <c r="BC3" s="35" t="s">
        <v>105</v>
      </c>
      <c r="BE3" s="35" t="s">
        <v>96</v>
      </c>
      <c r="BF3" s="35" t="s">
        <v>97</v>
      </c>
      <c r="BG3" s="35" t="s">
        <v>98</v>
      </c>
      <c r="BH3" s="35" t="s">
        <v>99</v>
      </c>
      <c r="BI3" s="35" t="s">
        <v>100</v>
      </c>
      <c r="BJ3" s="35" t="s">
        <v>101</v>
      </c>
      <c r="BK3" s="35" t="s">
        <v>102</v>
      </c>
      <c r="BL3" s="35" t="s">
        <v>103</v>
      </c>
      <c r="BM3" s="35" t="s">
        <v>104</v>
      </c>
      <c r="BN3" s="35" t="s">
        <v>105</v>
      </c>
      <c r="BP3" s="35" t="s">
        <v>96</v>
      </c>
      <c r="BQ3" s="35" t="s">
        <v>97</v>
      </c>
      <c r="BR3" s="35" t="s">
        <v>98</v>
      </c>
      <c r="BS3" s="35" t="s">
        <v>99</v>
      </c>
      <c r="BT3" s="35" t="s">
        <v>100</v>
      </c>
      <c r="BU3" s="35" t="s">
        <v>101</v>
      </c>
      <c r="BV3" s="35" t="s">
        <v>102</v>
      </c>
      <c r="BW3" s="35" t="s">
        <v>103</v>
      </c>
      <c r="BX3" s="35" t="s">
        <v>104</v>
      </c>
      <c r="BY3" s="35" t="s">
        <v>105</v>
      </c>
      <c r="CA3" s="35" t="s">
        <v>96</v>
      </c>
      <c r="CB3" s="35" t="s">
        <v>97</v>
      </c>
      <c r="CC3" s="35" t="s">
        <v>98</v>
      </c>
      <c r="CD3" s="35" t="s">
        <v>99</v>
      </c>
      <c r="CE3" s="35" t="s">
        <v>100</v>
      </c>
      <c r="CF3" s="35" t="s">
        <v>101</v>
      </c>
      <c r="CG3" s="35" t="s">
        <v>102</v>
      </c>
      <c r="CH3" s="35" t="s">
        <v>103</v>
      </c>
      <c r="CI3" s="35" t="s">
        <v>104</v>
      </c>
      <c r="CJ3" s="35" t="s">
        <v>105</v>
      </c>
      <c r="CL3" s="35" t="s">
        <v>96</v>
      </c>
      <c r="CM3" s="35" t="s">
        <v>97</v>
      </c>
      <c r="CN3" s="35" t="s">
        <v>98</v>
      </c>
      <c r="CO3" s="35" t="s">
        <v>99</v>
      </c>
      <c r="CP3" s="35" t="s">
        <v>100</v>
      </c>
      <c r="CQ3" s="35" t="s">
        <v>101</v>
      </c>
      <c r="CR3" s="35" t="s">
        <v>102</v>
      </c>
      <c r="CS3" s="35" t="s">
        <v>103</v>
      </c>
      <c r="CT3" s="35" t="s">
        <v>104</v>
      </c>
      <c r="CU3" s="35" t="s">
        <v>105</v>
      </c>
      <c r="CW3" s="35" t="s">
        <v>96</v>
      </c>
      <c r="CX3" s="35" t="s">
        <v>97</v>
      </c>
      <c r="CY3" s="35" t="s">
        <v>98</v>
      </c>
      <c r="CZ3" s="35" t="s">
        <v>99</v>
      </c>
      <c r="DA3" s="35" t="s">
        <v>100</v>
      </c>
      <c r="DB3" s="35" t="s">
        <v>101</v>
      </c>
      <c r="DC3" s="35" t="s">
        <v>102</v>
      </c>
      <c r="DD3" s="35" t="s">
        <v>103</v>
      </c>
      <c r="DE3" s="35" t="s">
        <v>104</v>
      </c>
      <c r="DF3" s="35" t="s">
        <v>105</v>
      </c>
      <c r="DH3" s="35" t="s">
        <v>96</v>
      </c>
      <c r="DI3" s="35" t="s">
        <v>97</v>
      </c>
      <c r="DJ3" s="35" t="s">
        <v>98</v>
      </c>
      <c r="DK3" s="35" t="s">
        <v>99</v>
      </c>
      <c r="DL3" s="35" t="s">
        <v>100</v>
      </c>
      <c r="DM3" s="35" t="s">
        <v>101</v>
      </c>
      <c r="DN3" s="35" t="s">
        <v>102</v>
      </c>
      <c r="DO3" s="35" t="s">
        <v>103</v>
      </c>
      <c r="DP3" s="35" t="s">
        <v>104</v>
      </c>
      <c r="DQ3" s="35" t="s">
        <v>105</v>
      </c>
      <c r="DT3" s="35" t="s">
        <v>2</v>
      </c>
      <c r="DU3" s="35" t="s">
        <v>85</v>
      </c>
      <c r="DV3" s="35" t="s">
        <v>86</v>
      </c>
      <c r="DW3" s="35" t="s">
        <v>87</v>
      </c>
      <c r="DX3" s="35" t="s">
        <v>88</v>
      </c>
      <c r="DY3" s="35" t="s">
        <v>89</v>
      </c>
      <c r="DZ3" s="35" t="s">
        <v>90</v>
      </c>
      <c r="EA3" s="35" t="s">
        <v>91</v>
      </c>
      <c r="EB3" s="35" t="s">
        <v>92</v>
      </c>
      <c r="EC3" s="35" t="s">
        <v>93</v>
      </c>
      <c r="ED3" s="35" t="s">
        <v>94</v>
      </c>
      <c r="EE3" s="35" t="s">
        <v>95</v>
      </c>
      <c r="EF3" s="35" t="s">
        <v>106</v>
      </c>
      <c r="EH3" s="35" t="s">
        <v>2</v>
      </c>
      <c r="EI3" s="13" t="s">
        <v>12</v>
      </c>
      <c r="EJ3" s="13" t="s">
        <v>13</v>
      </c>
      <c r="EK3" s="13" t="s">
        <v>14</v>
      </c>
      <c r="EL3" s="13" t="s">
        <v>15</v>
      </c>
      <c r="EM3" s="13" t="s">
        <v>7</v>
      </c>
      <c r="EN3" s="13" t="s">
        <v>8</v>
      </c>
      <c r="EO3" s="13" t="s">
        <v>46</v>
      </c>
      <c r="EP3" s="13"/>
      <c r="EQ3" s="13"/>
      <c r="FJ3" s="13"/>
      <c r="FK3" s="13"/>
      <c r="FL3" s="13"/>
      <c r="FM3" s="13"/>
      <c r="FN3" s="13"/>
      <c r="FO3" s="13"/>
      <c r="FP3" s="13"/>
    </row>
    <row r="4" spans="1:172" customFormat="1" x14ac:dyDescent="0.2">
      <c r="A4" s="5">
        <v>2013</v>
      </c>
      <c r="B4" s="47">
        <v>0.5</v>
      </c>
      <c r="C4" s="47">
        <v>1.43</v>
      </c>
      <c r="D4" s="47">
        <v>0.03</v>
      </c>
      <c r="E4" s="47">
        <v>0.97</v>
      </c>
      <c r="F4" s="47">
        <v>0.25</v>
      </c>
      <c r="G4" s="47">
        <v>2.2200000000000002</v>
      </c>
      <c r="H4" s="47">
        <v>2.14</v>
      </c>
      <c r="I4" s="47">
        <v>0.84</v>
      </c>
      <c r="J4" s="47">
        <v>0.72</v>
      </c>
      <c r="K4" s="47">
        <v>7.92</v>
      </c>
      <c r="L4" s="47">
        <v>17.010000000000002</v>
      </c>
      <c r="M4" s="47">
        <v>0.4</v>
      </c>
      <c r="N4" s="47">
        <v>1.87</v>
      </c>
      <c r="O4" s="47">
        <v>0.49</v>
      </c>
      <c r="P4" s="47">
        <v>1.81</v>
      </c>
      <c r="Q4" s="47">
        <v>0.08</v>
      </c>
      <c r="R4" s="47">
        <v>2.84</v>
      </c>
      <c r="S4" s="47">
        <v>1.02</v>
      </c>
      <c r="T4" s="47">
        <v>5.2</v>
      </c>
      <c r="U4" s="47">
        <v>1.38</v>
      </c>
      <c r="V4" s="47">
        <v>5.41</v>
      </c>
      <c r="W4" s="47">
        <v>20.5</v>
      </c>
      <c r="X4" s="47">
        <v>0.16</v>
      </c>
      <c r="Y4" s="47">
        <v>0.18</v>
      </c>
      <c r="Z4" s="47">
        <v>0.01</v>
      </c>
      <c r="AA4" s="47">
        <v>0.56000000000000005</v>
      </c>
      <c r="AB4" s="47">
        <v>0.63</v>
      </c>
      <c r="AC4" s="47">
        <v>0.86</v>
      </c>
      <c r="AD4" s="47">
        <v>10.48</v>
      </c>
      <c r="AE4" s="47">
        <v>0.13</v>
      </c>
      <c r="AF4" s="47">
        <v>0.11</v>
      </c>
      <c r="AG4" s="47">
        <v>1.1000000000000001</v>
      </c>
      <c r="AH4" s="47">
        <v>14.23</v>
      </c>
      <c r="AI4" s="47">
        <v>0.86</v>
      </c>
      <c r="AJ4" s="47">
        <v>0.84</v>
      </c>
      <c r="AK4" s="47">
        <v>0.16</v>
      </c>
      <c r="AL4" s="47">
        <v>1.6</v>
      </c>
      <c r="AM4" s="47">
        <v>1.1499999999999999</v>
      </c>
      <c r="AN4" s="47">
        <v>0.73</v>
      </c>
      <c r="AO4" s="47">
        <v>8.57</v>
      </c>
      <c r="AP4" s="47">
        <v>0.26</v>
      </c>
      <c r="AQ4" s="47">
        <v>0.49</v>
      </c>
      <c r="AR4" s="47">
        <v>1.86</v>
      </c>
      <c r="AS4" s="47">
        <v>16.510000000000002</v>
      </c>
      <c r="AT4" s="47">
        <v>0.13</v>
      </c>
      <c r="AU4" s="47">
        <v>1.33</v>
      </c>
      <c r="AV4" s="47">
        <v>0.03</v>
      </c>
      <c r="AW4" s="47">
        <v>2.52</v>
      </c>
      <c r="AX4" s="47">
        <v>0.18</v>
      </c>
      <c r="AY4" s="47">
        <v>2.23</v>
      </c>
      <c r="AZ4" s="47">
        <v>1.37</v>
      </c>
      <c r="BA4" s="47">
        <v>1.97</v>
      </c>
      <c r="BB4" s="47">
        <v>0.71</v>
      </c>
      <c r="BC4" s="47">
        <v>0.74</v>
      </c>
      <c r="BD4" s="47">
        <v>11.2</v>
      </c>
      <c r="BE4" s="47">
        <v>0.47</v>
      </c>
      <c r="BF4" s="47">
        <v>0.42</v>
      </c>
      <c r="BG4" s="47">
        <v>0.03</v>
      </c>
      <c r="BH4" s="47">
        <v>0.72</v>
      </c>
      <c r="BI4" s="47">
        <v>0.17</v>
      </c>
      <c r="BJ4" s="47">
        <v>1.04</v>
      </c>
      <c r="BK4" s="47">
        <v>0.62</v>
      </c>
      <c r="BL4" s="47">
        <v>0.21</v>
      </c>
      <c r="BM4" s="47">
        <v>0.75</v>
      </c>
      <c r="BN4" s="47">
        <v>2.52</v>
      </c>
      <c r="BO4" s="47">
        <v>6.96</v>
      </c>
      <c r="BP4" s="47">
        <v>0.32</v>
      </c>
      <c r="BQ4" s="47">
        <v>1.1000000000000001</v>
      </c>
      <c r="BR4" s="47">
        <v>0.05</v>
      </c>
      <c r="BS4" s="47">
        <v>3.65</v>
      </c>
      <c r="BT4" s="47">
        <v>7.0000000000000007E-2</v>
      </c>
      <c r="BU4" s="47">
        <v>2.12</v>
      </c>
      <c r="BV4" s="47">
        <v>0.67</v>
      </c>
      <c r="BW4" s="47">
        <v>2.4900000000000002</v>
      </c>
      <c r="BX4" s="47">
        <v>0.42</v>
      </c>
      <c r="BY4" s="47">
        <v>3.73</v>
      </c>
      <c r="BZ4" s="47">
        <v>14.61</v>
      </c>
      <c r="CA4" s="47">
        <v>0.75</v>
      </c>
      <c r="CB4" s="47">
        <v>0.83</v>
      </c>
      <c r="CC4" s="47">
        <v>0.04</v>
      </c>
      <c r="CD4" s="47">
        <v>3.24</v>
      </c>
      <c r="CE4" s="47">
        <v>0.02</v>
      </c>
      <c r="CF4" s="47">
        <v>2.2400000000000002</v>
      </c>
      <c r="CG4" s="47">
        <v>0.33</v>
      </c>
      <c r="CH4" s="47">
        <v>3.19</v>
      </c>
      <c r="CI4" s="47">
        <v>0.94</v>
      </c>
      <c r="CJ4" s="47">
        <v>3.63</v>
      </c>
      <c r="CK4" s="47">
        <v>15.21</v>
      </c>
      <c r="CL4" s="47">
        <v>1.18</v>
      </c>
      <c r="CM4" s="47">
        <v>0.85</v>
      </c>
      <c r="CN4" s="47">
        <v>0.28000000000000003</v>
      </c>
      <c r="CO4" s="47">
        <v>2.2400000000000002</v>
      </c>
      <c r="CP4" s="47">
        <v>0.09</v>
      </c>
      <c r="CQ4" s="47">
        <v>4</v>
      </c>
      <c r="CR4" s="47">
        <v>5.19</v>
      </c>
      <c r="CS4" s="47">
        <v>1.25</v>
      </c>
      <c r="CT4" s="47">
        <v>1.02</v>
      </c>
      <c r="CU4" s="47">
        <v>7.31</v>
      </c>
      <c r="CV4" s="47">
        <v>23.41</v>
      </c>
      <c r="CW4" s="47">
        <v>0.26</v>
      </c>
      <c r="CX4" s="47">
        <v>0.05</v>
      </c>
      <c r="CY4" s="47">
        <v>0.01</v>
      </c>
      <c r="CZ4" s="47">
        <v>0.17</v>
      </c>
      <c r="DA4" s="47">
        <v>0</v>
      </c>
      <c r="DB4" s="47">
        <v>1.85</v>
      </c>
      <c r="DC4" s="47">
        <v>0.14000000000000001</v>
      </c>
      <c r="DD4" s="47">
        <v>0.47</v>
      </c>
      <c r="DE4" s="47">
        <v>0.1</v>
      </c>
      <c r="DF4" s="47">
        <v>2.76</v>
      </c>
      <c r="DG4" s="47">
        <v>5.82</v>
      </c>
      <c r="DH4" s="47">
        <v>0.11</v>
      </c>
      <c r="DI4" s="47">
        <v>0.28999999999999998</v>
      </c>
      <c r="DJ4" s="47">
        <v>0.11</v>
      </c>
      <c r="DK4" s="47">
        <v>0.48</v>
      </c>
      <c r="DL4" s="47">
        <v>0.03</v>
      </c>
      <c r="DM4" s="47">
        <v>1.64</v>
      </c>
      <c r="DN4" s="47">
        <v>0.66</v>
      </c>
      <c r="DO4" s="47">
        <v>0.96</v>
      </c>
      <c r="DP4" s="47">
        <v>0.67</v>
      </c>
      <c r="DQ4" s="47">
        <v>3.19</v>
      </c>
      <c r="DR4" s="48">
        <v>8.1370000000000005</v>
      </c>
      <c r="DT4" s="5">
        <v>2013</v>
      </c>
      <c r="DU4" s="47">
        <v>633.20000000000005</v>
      </c>
      <c r="DV4" s="47">
        <v>646.47</v>
      </c>
      <c r="DW4" s="47">
        <v>109.98</v>
      </c>
      <c r="DX4" s="47">
        <v>130.11000000000001</v>
      </c>
      <c r="DY4" s="47">
        <v>170.97</v>
      </c>
      <c r="DZ4" s="47">
        <v>209.95</v>
      </c>
      <c r="EA4" s="47">
        <v>398.74</v>
      </c>
      <c r="EB4" s="47">
        <v>445.49</v>
      </c>
      <c r="EC4" s="47">
        <v>721.46</v>
      </c>
      <c r="ED4" s="47">
        <v>522.64</v>
      </c>
      <c r="EE4" s="47">
        <v>334.36</v>
      </c>
      <c r="EF4" s="47">
        <v>4323.3599999999997</v>
      </c>
      <c r="EG4" s="47"/>
      <c r="EH4" s="5">
        <v>2013</v>
      </c>
      <c r="EI4" s="49">
        <v>1.421808</v>
      </c>
      <c r="EJ4" s="49">
        <v>3.3155389999999998</v>
      </c>
      <c r="EK4" s="49">
        <v>0.48816199999999998</v>
      </c>
      <c r="EL4" s="49">
        <v>1.0204029999999999</v>
      </c>
      <c r="EM4" s="49">
        <v>0.68481300000000001</v>
      </c>
      <c r="EN4" s="49">
        <v>2.6282380000000001</v>
      </c>
      <c r="EO4" s="49">
        <v>55.944878000000003</v>
      </c>
      <c r="EP4" s="49"/>
      <c r="EQ4" s="49"/>
      <c r="FJ4" s="37"/>
      <c r="FK4" s="37"/>
      <c r="FL4" s="37"/>
      <c r="FM4" s="37"/>
      <c r="FN4" s="37"/>
      <c r="FO4" s="37"/>
      <c r="FP4" s="37"/>
    </row>
    <row r="5" spans="1:172" customFormat="1" x14ac:dyDescent="0.2">
      <c r="A5" s="5">
        <f>A4+1</f>
        <v>2014</v>
      </c>
      <c r="B5" s="47">
        <v>0.53</v>
      </c>
      <c r="C5" s="47">
        <v>1.07</v>
      </c>
      <c r="D5" s="47">
        <v>0.03</v>
      </c>
      <c r="E5" s="47">
        <v>0.95</v>
      </c>
      <c r="F5" s="47">
        <v>0.24</v>
      </c>
      <c r="G5" s="47">
        <v>2.0499999999999998</v>
      </c>
      <c r="H5" s="47">
        <v>2.13</v>
      </c>
      <c r="I5" s="47">
        <v>0.83</v>
      </c>
      <c r="J5" s="47">
        <v>0.69</v>
      </c>
      <c r="K5" s="47">
        <v>7.29</v>
      </c>
      <c r="L5" s="47">
        <v>15.8</v>
      </c>
      <c r="M5" s="47">
        <v>0.55000000000000004</v>
      </c>
      <c r="N5" s="47">
        <v>1.39</v>
      </c>
      <c r="O5" s="47">
        <v>0.48</v>
      </c>
      <c r="P5" s="47">
        <v>1.78</v>
      </c>
      <c r="Q5" s="47">
        <v>0.08</v>
      </c>
      <c r="R5" s="47">
        <v>2.72</v>
      </c>
      <c r="S5" s="47">
        <v>1.03</v>
      </c>
      <c r="T5" s="47">
        <v>5.22</v>
      </c>
      <c r="U5" s="47">
        <v>1.34</v>
      </c>
      <c r="V5" s="47">
        <v>5.6</v>
      </c>
      <c r="W5" s="47">
        <v>20.190000000000001</v>
      </c>
      <c r="X5" s="47">
        <v>0.17</v>
      </c>
      <c r="Y5" s="47">
        <v>0.13</v>
      </c>
      <c r="Z5" s="47">
        <v>0.01</v>
      </c>
      <c r="AA5" s="47">
        <v>0.54</v>
      </c>
      <c r="AB5" s="47">
        <v>0.62</v>
      </c>
      <c r="AC5" s="47">
        <v>0.83</v>
      </c>
      <c r="AD5" s="47">
        <v>10.47</v>
      </c>
      <c r="AE5" s="47">
        <v>0.13</v>
      </c>
      <c r="AF5" s="47">
        <v>0.1</v>
      </c>
      <c r="AG5" s="47">
        <v>1.46</v>
      </c>
      <c r="AH5" s="47">
        <v>14.47</v>
      </c>
      <c r="AI5" s="47">
        <v>0.87</v>
      </c>
      <c r="AJ5" s="47">
        <v>0.63</v>
      </c>
      <c r="AK5" s="47">
        <v>0.16</v>
      </c>
      <c r="AL5" s="47">
        <v>1.54</v>
      </c>
      <c r="AM5" s="47">
        <v>1.1299999999999999</v>
      </c>
      <c r="AN5" s="47">
        <v>0.6</v>
      </c>
      <c r="AO5" s="47">
        <v>8.5399999999999991</v>
      </c>
      <c r="AP5" s="47">
        <v>0.26</v>
      </c>
      <c r="AQ5" s="47">
        <v>0.47</v>
      </c>
      <c r="AR5" s="47">
        <v>2.16</v>
      </c>
      <c r="AS5" s="47">
        <v>16.36</v>
      </c>
      <c r="AT5" s="47">
        <v>0.13</v>
      </c>
      <c r="AU5" s="47">
        <v>0.99</v>
      </c>
      <c r="AV5" s="47">
        <v>0.02</v>
      </c>
      <c r="AW5" s="47">
        <v>2.4700000000000002</v>
      </c>
      <c r="AX5" s="47">
        <v>0.17</v>
      </c>
      <c r="AY5" s="47">
        <v>2.13</v>
      </c>
      <c r="AZ5" s="47">
        <v>1.38</v>
      </c>
      <c r="BA5" s="47">
        <v>1.98</v>
      </c>
      <c r="BB5" s="47">
        <v>0.69</v>
      </c>
      <c r="BC5" s="47">
        <v>0.51</v>
      </c>
      <c r="BD5" s="47">
        <v>10.47</v>
      </c>
      <c r="BE5" s="47">
        <v>0.48</v>
      </c>
      <c r="BF5" s="47">
        <v>0.31</v>
      </c>
      <c r="BG5" s="47">
        <v>0.03</v>
      </c>
      <c r="BH5" s="47">
        <v>0.7</v>
      </c>
      <c r="BI5" s="47">
        <v>0.17</v>
      </c>
      <c r="BJ5" s="47">
        <v>0.99</v>
      </c>
      <c r="BK5" s="47">
        <v>0.62</v>
      </c>
      <c r="BL5" s="47">
        <v>0.21</v>
      </c>
      <c r="BM5" s="47">
        <v>0.73</v>
      </c>
      <c r="BN5" s="47">
        <v>2.42</v>
      </c>
      <c r="BO5" s="47">
        <v>6.67</v>
      </c>
      <c r="BP5" s="47">
        <v>0.32</v>
      </c>
      <c r="BQ5" s="47">
        <v>0.82</v>
      </c>
      <c r="BR5" s="47">
        <v>0.05</v>
      </c>
      <c r="BS5" s="47">
        <v>3.59</v>
      </c>
      <c r="BT5" s="47">
        <v>7.0000000000000007E-2</v>
      </c>
      <c r="BU5" s="47">
        <v>2.0299999999999998</v>
      </c>
      <c r="BV5" s="47">
        <v>0.67</v>
      </c>
      <c r="BW5" s="47">
        <v>2.48</v>
      </c>
      <c r="BX5" s="47">
        <v>0.4</v>
      </c>
      <c r="BY5" s="47">
        <v>3.81</v>
      </c>
      <c r="BZ5" s="47">
        <v>14.25</v>
      </c>
      <c r="CA5" s="47">
        <v>0.79</v>
      </c>
      <c r="CB5" s="47">
        <v>0.62</v>
      </c>
      <c r="CC5" s="47">
        <v>0.04</v>
      </c>
      <c r="CD5" s="47">
        <v>3.14</v>
      </c>
      <c r="CE5" s="47">
        <v>0.02</v>
      </c>
      <c r="CF5" s="47">
        <v>2.14</v>
      </c>
      <c r="CG5" s="47">
        <v>0.33</v>
      </c>
      <c r="CH5" s="47">
        <v>3.18</v>
      </c>
      <c r="CI5" s="47">
        <v>0.91</v>
      </c>
      <c r="CJ5" s="47">
        <v>3.74</v>
      </c>
      <c r="CK5" s="47">
        <v>14.91</v>
      </c>
      <c r="CL5" s="47">
        <v>1.22</v>
      </c>
      <c r="CM5" s="47">
        <v>0.63</v>
      </c>
      <c r="CN5" s="47">
        <v>0.27</v>
      </c>
      <c r="CO5" s="47">
        <v>2.17</v>
      </c>
      <c r="CP5" s="47">
        <v>0.09</v>
      </c>
      <c r="CQ5" s="47">
        <v>3.73</v>
      </c>
      <c r="CR5" s="47">
        <v>5.19</v>
      </c>
      <c r="CS5" s="47">
        <v>1.25</v>
      </c>
      <c r="CT5" s="47">
        <v>0.98</v>
      </c>
      <c r="CU5" s="47">
        <v>7.32</v>
      </c>
      <c r="CV5" s="47">
        <v>22.85</v>
      </c>
      <c r="CW5" s="47">
        <v>0.27</v>
      </c>
      <c r="CX5" s="47">
        <v>0.04</v>
      </c>
      <c r="CY5" s="47">
        <v>0.01</v>
      </c>
      <c r="CZ5" s="47">
        <v>0.17</v>
      </c>
      <c r="DA5" s="47">
        <v>0</v>
      </c>
      <c r="DB5" s="47">
        <v>1.77</v>
      </c>
      <c r="DC5" s="47">
        <v>0.14000000000000001</v>
      </c>
      <c r="DD5" s="47">
        <v>0.47</v>
      </c>
      <c r="DE5" s="47">
        <v>0.1</v>
      </c>
      <c r="DF5" s="47">
        <v>2.58</v>
      </c>
      <c r="DG5" s="47">
        <v>5.54</v>
      </c>
      <c r="DH5" s="47">
        <v>0.12</v>
      </c>
      <c r="DI5" s="47">
        <v>0.22</v>
      </c>
      <c r="DJ5" s="47">
        <v>0.11</v>
      </c>
      <c r="DK5" s="47">
        <v>0.47</v>
      </c>
      <c r="DL5" s="47">
        <v>0.03</v>
      </c>
      <c r="DM5" s="47">
        <v>1.6</v>
      </c>
      <c r="DN5" s="47">
        <v>0.66</v>
      </c>
      <c r="DO5" s="47">
        <v>0.97</v>
      </c>
      <c r="DP5" s="47">
        <v>0.65</v>
      </c>
      <c r="DQ5" s="47">
        <v>2.87</v>
      </c>
      <c r="DR5" s="48">
        <v>7.6970000000000001</v>
      </c>
      <c r="DT5" s="5">
        <v>2014</v>
      </c>
      <c r="DU5" s="47">
        <v>632.58000000000004</v>
      </c>
      <c r="DV5" s="47">
        <v>651.83000000000004</v>
      </c>
      <c r="DW5" s="47">
        <v>110.25</v>
      </c>
      <c r="DX5" s="47">
        <v>130.41999999999999</v>
      </c>
      <c r="DY5" s="47">
        <v>172.86</v>
      </c>
      <c r="DZ5" s="47">
        <v>211.76</v>
      </c>
      <c r="EA5" s="47">
        <v>398.78</v>
      </c>
      <c r="EB5" s="47">
        <v>445.96</v>
      </c>
      <c r="EC5" s="47">
        <v>725.59</v>
      </c>
      <c r="ED5" s="47">
        <v>523.67999999999995</v>
      </c>
      <c r="EE5" s="47">
        <v>337.8</v>
      </c>
      <c r="EF5" s="47">
        <v>4341.53</v>
      </c>
      <c r="EG5" s="47"/>
      <c r="EH5" s="5">
        <v>2014</v>
      </c>
      <c r="EI5" s="49">
        <v>1.4715579999999999</v>
      </c>
      <c r="EJ5" s="49">
        <v>3.3521899999999998</v>
      </c>
      <c r="EK5" s="49">
        <v>0.49829800000000002</v>
      </c>
      <c r="EL5" s="49">
        <v>1.0347580000000001</v>
      </c>
      <c r="EM5" s="49">
        <v>0.68617399999999995</v>
      </c>
      <c r="EN5" s="49">
        <v>2.6308220000000002</v>
      </c>
      <c r="EO5" s="49">
        <v>58.167889000000002</v>
      </c>
      <c r="EP5" s="49"/>
      <c r="EQ5" s="49"/>
      <c r="FJ5" s="37"/>
      <c r="FK5" s="37"/>
      <c r="FL5" s="37"/>
      <c r="FM5" s="37"/>
      <c r="FN5" s="37"/>
      <c r="FO5" s="37"/>
      <c r="FP5" s="37"/>
    </row>
    <row r="6" spans="1:172" customFormat="1" x14ac:dyDescent="0.2">
      <c r="A6" s="5">
        <f t="shared" ref="A6:A24" si="0">A5+1</f>
        <v>2015</v>
      </c>
      <c r="B6" s="47">
        <v>0.52</v>
      </c>
      <c r="C6" s="47">
        <v>1.42</v>
      </c>
      <c r="D6" s="47">
        <v>0.02</v>
      </c>
      <c r="E6" s="47">
        <v>0.92</v>
      </c>
      <c r="F6" s="47">
        <v>0.24</v>
      </c>
      <c r="G6" s="47">
        <v>1.91</v>
      </c>
      <c r="H6" s="47">
        <v>2.12</v>
      </c>
      <c r="I6" s="47">
        <v>0.83</v>
      </c>
      <c r="J6" s="47">
        <v>0.66</v>
      </c>
      <c r="K6" s="47">
        <v>7.18</v>
      </c>
      <c r="L6" s="47">
        <v>15.83</v>
      </c>
      <c r="M6" s="47">
        <v>0.59</v>
      </c>
      <c r="N6" s="47">
        <v>1.86</v>
      </c>
      <c r="O6" s="47">
        <v>0.46</v>
      </c>
      <c r="P6" s="47">
        <v>1.74</v>
      </c>
      <c r="Q6" s="47">
        <v>0.08</v>
      </c>
      <c r="R6" s="47">
        <v>2.63</v>
      </c>
      <c r="S6" s="47">
        <v>1.03</v>
      </c>
      <c r="T6" s="47">
        <v>5.23</v>
      </c>
      <c r="U6" s="47">
        <v>1.29</v>
      </c>
      <c r="V6" s="47">
        <v>5.55</v>
      </c>
      <c r="W6" s="47">
        <v>20.46</v>
      </c>
      <c r="X6" s="47">
        <v>0.16</v>
      </c>
      <c r="Y6" s="47">
        <v>0.18</v>
      </c>
      <c r="Z6" s="47">
        <v>0.01</v>
      </c>
      <c r="AA6" s="47">
        <v>0.52</v>
      </c>
      <c r="AB6" s="47">
        <v>0.61</v>
      </c>
      <c r="AC6" s="47">
        <v>0.8</v>
      </c>
      <c r="AD6" s="47">
        <v>10.45</v>
      </c>
      <c r="AE6" s="47">
        <v>0.13</v>
      </c>
      <c r="AF6" s="47">
        <v>0.1</v>
      </c>
      <c r="AG6" s="47">
        <v>1.45</v>
      </c>
      <c r="AH6" s="47">
        <v>14.42</v>
      </c>
      <c r="AI6" s="47">
        <v>0.82</v>
      </c>
      <c r="AJ6" s="47">
        <v>0.84</v>
      </c>
      <c r="AK6" s="47">
        <v>0.15</v>
      </c>
      <c r="AL6" s="47">
        <v>1.48</v>
      </c>
      <c r="AM6" s="47">
        <v>1.1100000000000001</v>
      </c>
      <c r="AN6" s="47">
        <v>0.54</v>
      </c>
      <c r="AO6" s="47">
        <v>8.5</v>
      </c>
      <c r="AP6" s="47">
        <v>0.26</v>
      </c>
      <c r="AQ6" s="47">
        <v>0.45</v>
      </c>
      <c r="AR6" s="47">
        <v>2.14</v>
      </c>
      <c r="AS6" s="47">
        <v>16.3</v>
      </c>
      <c r="AT6" s="47">
        <v>0.13</v>
      </c>
      <c r="AU6" s="47">
        <v>1.33</v>
      </c>
      <c r="AV6" s="47">
        <v>0.02</v>
      </c>
      <c r="AW6" s="47">
        <v>2.41</v>
      </c>
      <c r="AX6" s="47">
        <v>0.17</v>
      </c>
      <c r="AY6" s="47">
        <v>2.0499999999999998</v>
      </c>
      <c r="AZ6" s="47">
        <v>1.38</v>
      </c>
      <c r="BA6" s="47">
        <v>1.99</v>
      </c>
      <c r="BB6" s="47">
        <v>0.67</v>
      </c>
      <c r="BC6" s="47">
        <v>0.5</v>
      </c>
      <c r="BD6" s="47">
        <v>10.65</v>
      </c>
      <c r="BE6" s="47">
        <v>0.46</v>
      </c>
      <c r="BF6" s="47">
        <v>0.42</v>
      </c>
      <c r="BG6" s="47">
        <v>0.03</v>
      </c>
      <c r="BH6" s="47">
        <v>0.69</v>
      </c>
      <c r="BI6" s="47">
        <v>0.16</v>
      </c>
      <c r="BJ6" s="47">
        <v>0.96</v>
      </c>
      <c r="BK6" s="47">
        <v>0.63</v>
      </c>
      <c r="BL6" s="47">
        <v>0.21</v>
      </c>
      <c r="BM6" s="47">
        <v>0.71</v>
      </c>
      <c r="BN6" s="47">
        <v>2.4</v>
      </c>
      <c r="BO6" s="47">
        <v>6.65</v>
      </c>
      <c r="BP6" s="47">
        <v>0.31</v>
      </c>
      <c r="BQ6" s="47">
        <v>1.1000000000000001</v>
      </c>
      <c r="BR6" s="47">
        <v>0.05</v>
      </c>
      <c r="BS6" s="47">
        <v>3.53</v>
      </c>
      <c r="BT6" s="47">
        <v>7.0000000000000007E-2</v>
      </c>
      <c r="BU6" s="47">
        <v>1.96</v>
      </c>
      <c r="BV6" s="47">
        <v>0.67</v>
      </c>
      <c r="BW6" s="47">
        <v>2.4700000000000002</v>
      </c>
      <c r="BX6" s="47">
        <v>0.38</v>
      </c>
      <c r="BY6" s="47">
        <v>3.77</v>
      </c>
      <c r="BZ6" s="47">
        <v>14.31</v>
      </c>
      <c r="CA6" s="47">
        <v>0.76</v>
      </c>
      <c r="CB6" s="47">
        <v>0.83</v>
      </c>
      <c r="CC6" s="47">
        <v>0.04</v>
      </c>
      <c r="CD6" s="47">
        <v>3.03</v>
      </c>
      <c r="CE6" s="47">
        <v>0.02</v>
      </c>
      <c r="CF6" s="47">
        <v>2.06</v>
      </c>
      <c r="CG6" s="47">
        <v>0.33</v>
      </c>
      <c r="CH6" s="47">
        <v>3.17</v>
      </c>
      <c r="CI6" s="47">
        <v>0.87</v>
      </c>
      <c r="CJ6" s="47">
        <v>3.71</v>
      </c>
      <c r="CK6" s="47">
        <v>14.81</v>
      </c>
      <c r="CL6" s="47">
        <v>1.17</v>
      </c>
      <c r="CM6" s="47">
        <v>0.85</v>
      </c>
      <c r="CN6" s="47">
        <v>0.27</v>
      </c>
      <c r="CO6" s="47">
        <v>2.09</v>
      </c>
      <c r="CP6" s="47">
        <v>0.09</v>
      </c>
      <c r="CQ6" s="47">
        <v>3.52</v>
      </c>
      <c r="CR6" s="47">
        <v>5.18</v>
      </c>
      <c r="CS6" s="47">
        <v>1.25</v>
      </c>
      <c r="CT6" s="47">
        <v>0.94</v>
      </c>
      <c r="CU6" s="47">
        <v>7.26</v>
      </c>
      <c r="CV6" s="47">
        <v>22.61</v>
      </c>
      <c r="CW6" s="47">
        <v>0.26</v>
      </c>
      <c r="CX6" s="47">
        <v>0.05</v>
      </c>
      <c r="CY6" s="47">
        <v>0.01</v>
      </c>
      <c r="CZ6" s="47">
        <v>0.17</v>
      </c>
      <c r="DA6" s="47">
        <v>0</v>
      </c>
      <c r="DB6" s="47">
        <v>1.7</v>
      </c>
      <c r="DC6" s="47">
        <v>0.14000000000000001</v>
      </c>
      <c r="DD6" s="47">
        <v>0.47</v>
      </c>
      <c r="DE6" s="47">
        <v>0.09</v>
      </c>
      <c r="DF6" s="47">
        <v>2.59</v>
      </c>
      <c r="DG6" s="47">
        <v>5.47</v>
      </c>
      <c r="DH6" s="47">
        <v>0.11</v>
      </c>
      <c r="DI6" s="47">
        <v>0.28999999999999998</v>
      </c>
      <c r="DJ6" s="47">
        <v>0.11</v>
      </c>
      <c r="DK6" s="47">
        <v>0.46</v>
      </c>
      <c r="DL6" s="47">
        <v>0.03</v>
      </c>
      <c r="DM6" s="47">
        <v>1.56</v>
      </c>
      <c r="DN6" s="47">
        <v>0.66</v>
      </c>
      <c r="DO6" s="47">
        <v>0.97</v>
      </c>
      <c r="DP6" s="47">
        <v>0.63</v>
      </c>
      <c r="DQ6" s="47">
        <v>2.87</v>
      </c>
      <c r="DR6" s="48">
        <v>7.6879999999999997</v>
      </c>
      <c r="DT6" s="5">
        <v>2015</v>
      </c>
      <c r="DU6" s="47">
        <v>632.07000000000005</v>
      </c>
      <c r="DV6" s="47">
        <v>656.54</v>
      </c>
      <c r="DW6" s="47">
        <v>110.59</v>
      </c>
      <c r="DX6" s="47">
        <v>130.83000000000001</v>
      </c>
      <c r="DY6" s="47">
        <v>174.62</v>
      </c>
      <c r="DZ6" s="47">
        <v>213.51</v>
      </c>
      <c r="EA6" s="47">
        <v>398.95</v>
      </c>
      <c r="EB6" s="47">
        <v>446.52</v>
      </c>
      <c r="EC6" s="47">
        <v>729.42</v>
      </c>
      <c r="ED6" s="47">
        <v>525.92999999999995</v>
      </c>
      <c r="EE6" s="47">
        <v>339.69</v>
      </c>
      <c r="EF6" s="47">
        <v>4358.67</v>
      </c>
      <c r="EG6" s="47"/>
      <c r="EH6" s="5">
        <v>2015</v>
      </c>
      <c r="EI6" s="49">
        <v>1.5174270000000001</v>
      </c>
      <c r="EJ6" s="49">
        <v>3.38612</v>
      </c>
      <c r="EK6" s="49">
        <v>0.50803100000000001</v>
      </c>
      <c r="EL6" s="49">
        <v>1.04895</v>
      </c>
      <c r="EM6" s="49">
        <v>0.68741699999999994</v>
      </c>
      <c r="EN6" s="49">
        <v>2.6328659999999999</v>
      </c>
      <c r="EO6" s="49">
        <v>60.061019999999999</v>
      </c>
      <c r="EP6" s="49"/>
      <c r="EQ6" s="49"/>
      <c r="FJ6" s="37"/>
      <c r="FK6" s="37"/>
      <c r="FL6" s="37"/>
      <c r="FM6" s="37"/>
      <c r="FN6" s="37"/>
      <c r="FO6" s="37"/>
      <c r="FP6" s="37"/>
    </row>
    <row r="7" spans="1:172" customFormat="1" x14ac:dyDescent="0.2">
      <c r="A7" s="5">
        <f t="shared" si="0"/>
        <v>2016</v>
      </c>
      <c r="B7" s="47">
        <v>0.48</v>
      </c>
      <c r="C7" s="47">
        <v>1.61</v>
      </c>
      <c r="D7" s="47">
        <v>0.02</v>
      </c>
      <c r="E7" s="47">
        <v>0.9</v>
      </c>
      <c r="F7" s="47">
        <v>0.23</v>
      </c>
      <c r="G7" s="47">
        <v>1.81</v>
      </c>
      <c r="H7" s="47">
        <v>2.12</v>
      </c>
      <c r="I7" s="47">
        <v>0.82</v>
      </c>
      <c r="J7" s="47">
        <v>0.64</v>
      </c>
      <c r="K7" s="47">
        <v>7.14</v>
      </c>
      <c r="L7" s="47">
        <v>15.77</v>
      </c>
      <c r="M7" s="47">
        <v>0.57999999999999996</v>
      </c>
      <c r="N7" s="47">
        <v>2.09</v>
      </c>
      <c r="O7" s="47">
        <v>0.45</v>
      </c>
      <c r="P7" s="47">
        <v>1.71</v>
      </c>
      <c r="Q7" s="47">
        <v>0.08</v>
      </c>
      <c r="R7" s="47">
        <v>2.58</v>
      </c>
      <c r="S7" s="47">
        <v>1.03</v>
      </c>
      <c r="T7" s="47">
        <v>5.24</v>
      </c>
      <c r="U7" s="47">
        <v>1.25</v>
      </c>
      <c r="V7" s="47">
        <v>5.5</v>
      </c>
      <c r="W7" s="47">
        <v>20.53</v>
      </c>
      <c r="X7" s="47">
        <v>0.14000000000000001</v>
      </c>
      <c r="Y7" s="47">
        <v>0.2</v>
      </c>
      <c r="Z7" s="47">
        <v>0.01</v>
      </c>
      <c r="AA7" s="47">
        <v>0.51</v>
      </c>
      <c r="AB7" s="47">
        <v>0.61</v>
      </c>
      <c r="AC7" s="47">
        <v>0.79</v>
      </c>
      <c r="AD7" s="47">
        <v>10.46</v>
      </c>
      <c r="AE7" s="47">
        <v>0.13</v>
      </c>
      <c r="AF7" s="47">
        <v>0.09</v>
      </c>
      <c r="AG7" s="47">
        <v>1.44</v>
      </c>
      <c r="AH7" s="47">
        <v>14.38</v>
      </c>
      <c r="AI7" s="47">
        <v>0.72</v>
      </c>
      <c r="AJ7" s="47">
        <v>0.96</v>
      </c>
      <c r="AK7" s="47">
        <v>0.15</v>
      </c>
      <c r="AL7" s="47">
        <v>1.44</v>
      </c>
      <c r="AM7" s="47">
        <v>1.1000000000000001</v>
      </c>
      <c r="AN7" s="47">
        <v>0.51</v>
      </c>
      <c r="AO7" s="47">
        <v>8.5</v>
      </c>
      <c r="AP7" s="47">
        <v>0.26</v>
      </c>
      <c r="AQ7" s="47">
        <v>0.43</v>
      </c>
      <c r="AR7" s="47">
        <v>2.13</v>
      </c>
      <c r="AS7" s="47">
        <v>16.21</v>
      </c>
      <c r="AT7" s="47">
        <v>0.11</v>
      </c>
      <c r="AU7" s="47">
        <v>1.51</v>
      </c>
      <c r="AV7" s="47">
        <v>0.02</v>
      </c>
      <c r="AW7" s="47">
        <v>2.37</v>
      </c>
      <c r="AX7" s="47">
        <v>0.17</v>
      </c>
      <c r="AY7" s="47">
        <v>2.02</v>
      </c>
      <c r="AZ7" s="47">
        <v>1.39</v>
      </c>
      <c r="BA7" s="47">
        <v>2</v>
      </c>
      <c r="BB7" s="47">
        <v>0.65</v>
      </c>
      <c r="BC7" s="47">
        <v>0.54</v>
      </c>
      <c r="BD7" s="47">
        <v>10.78</v>
      </c>
      <c r="BE7" s="47">
        <v>0.41</v>
      </c>
      <c r="BF7" s="47">
        <v>0.48</v>
      </c>
      <c r="BG7" s="47">
        <v>0.03</v>
      </c>
      <c r="BH7" s="47">
        <v>0.68</v>
      </c>
      <c r="BI7" s="47">
        <v>0.16</v>
      </c>
      <c r="BJ7" s="47">
        <v>0.94</v>
      </c>
      <c r="BK7" s="47">
        <v>0.64</v>
      </c>
      <c r="BL7" s="47">
        <v>0.22</v>
      </c>
      <c r="BM7" s="47">
        <v>0.69</v>
      </c>
      <c r="BN7" s="47">
        <v>2.41</v>
      </c>
      <c r="BO7" s="47">
        <v>6.67</v>
      </c>
      <c r="BP7" s="47">
        <v>0.28000000000000003</v>
      </c>
      <c r="BQ7" s="47">
        <v>1.25</v>
      </c>
      <c r="BR7" s="47">
        <v>0.05</v>
      </c>
      <c r="BS7" s="47">
        <v>3.5</v>
      </c>
      <c r="BT7" s="47">
        <v>7.0000000000000007E-2</v>
      </c>
      <c r="BU7" s="47">
        <v>1.91</v>
      </c>
      <c r="BV7" s="47">
        <v>0.67</v>
      </c>
      <c r="BW7" s="47">
        <v>2.46</v>
      </c>
      <c r="BX7" s="47">
        <v>0.37</v>
      </c>
      <c r="BY7" s="47">
        <v>3.75</v>
      </c>
      <c r="BZ7" s="47">
        <v>14.29</v>
      </c>
      <c r="CA7" s="47">
        <v>0.68</v>
      </c>
      <c r="CB7" s="47">
        <v>0.94</v>
      </c>
      <c r="CC7" s="47">
        <v>0.04</v>
      </c>
      <c r="CD7" s="47">
        <v>2.95</v>
      </c>
      <c r="CE7" s="47">
        <v>0.02</v>
      </c>
      <c r="CF7" s="47">
        <v>2.0099999999999998</v>
      </c>
      <c r="CG7" s="47">
        <v>0.33</v>
      </c>
      <c r="CH7" s="47">
        <v>3.16</v>
      </c>
      <c r="CI7" s="47">
        <v>0.84</v>
      </c>
      <c r="CJ7" s="47">
        <v>3.69</v>
      </c>
      <c r="CK7" s="47">
        <v>14.67</v>
      </c>
      <c r="CL7" s="47">
        <v>1.06</v>
      </c>
      <c r="CM7" s="47">
        <v>0.96</v>
      </c>
      <c r="CN7" s="47">
        <v>0.26</v>
      </c>
      <c r="CO7" s="47">
        <v>2.0299999999999998</v>
      </c>
      <c r="CP7" s="47">
        <v>0.09</v>
      </c>
      <c r="CQ7" s="47">
        <v>3.4</v>
      </c>
      <c r="CR7" s="47">
        <v>5.19</v>
      </c>
      <c r="CS7" s="47">
        <v>1.25</v>
      </c>
      <c r="CT7" s="47">
        <v>0.91</v>
      </c>
      <c r="CU7" s="47">
        <v>7.24</v>
      </c>
      <c r="CV7" s="47">
        <v>22.38</v>
      </c>
      <c r="CW7" s="47">
        <v>0.24</v>
      </c>
      <c r="CX7" s="47">
        <v>0.06</v>
      </c>
      <c r="CY7" s="47">
        <v>0.01</v>
      </c>
      <c r="CZ7" s="47">
        <v>0.16</v>
      </c>
      <c r="DA7" s="47">
        <v>0</v>
      </c>
      <c r="DB7" s="47">
        <v>1.66</v>
      </c>
      <c r="DC7" s="47">
        <v>0.14000000000000001</v>
      </c>
      <c r="DD7" s="47">
        <v>0.47</v>
      </c>
      <c r="DE7" s="47">
        <v>0.09</v>
      </c>
      <c r="DF7" s="47">
        <v>2.64</v>
      </c>
      <c r="DG7" s="47">
        <v>5.47</v>
      </c>
      <c r="DH7" s="47">
        <v>0.1</v>
      </c>
      <c r="DI7" s="47">
        <v>0.34</v>
      </c>
      <c r="DJ7" s="47">
        <v>0.11</v>
      </c>
      <c r="DK7" s="47">
        <v>0.46</v>
      </c>
      <c r="DL7" s="47">
        <v>0.03</v>
      </c>
      <c r="DM7" s="47">
        <v>1.54</v>
      </c>
      <c r="DN7" s="47">
        <v>0.67</v>
      </c>
      <c r="DO7" s="47">
        <v>0.97</v>
      </c>
      <c r="DP7" s="47">
        <v>0.61</v>
      </c>
      <c r="DQ7" s="47">
        <v>2.87</v>
      </c>
      <c r="DR7" s="48">
        <v>7.6920000000000002</v>
      </c>
      <c r="DT7" s="5">
        <v>2016</v>
      </c>
      <c r="DU7" s="47">
        <v>632.62</v>
      </c>
      <c r="DV7" s="47">
        <v>661.72</v>
      </c>
      <c r="DW7" s="47">
        <v>111.02</v>
      </c>
      <c r="DX7" s="47">
        <v>131.34</v>
      </c>
      <c r="DY7" s="47">
        <v>176.51</v>
      </c>
      <c r="DZ7" s="47">
        <v>218.21</v>
      </c>
      <c r="EA7" s="47">
        <v>399.82</v>
      </c>
      <c r="EB7" s="47">
        <v>447.83</v>
      </c>
      <c r="EC7" s="47">
        <v>734.6</v>
      </c>
      <c r="ED7" s="47">
        <v>533.01</v>
      </c>
      <c r="EE7" s="47">
        <v>342.84</v>
      </c>
      <c r="EF7" s="47">
        <v>4389.5200000000004</v>
      </c>
      <c r="EG7" s="47"/>
      <c r="EH7" s="5">
        <v>2016</v>
      </c>
      <c r="EI7" s="49">
        <v>1.562433</v>
      </c>
      <c r="EJ7" s="49">
        <v>3.417567</v>
      </c>
      <c r="EK7" s="49">
        <v>0.51747600000000005</v>
      </c>
      <c r="EL7" s="49">
        <v>1.06335</v>
      </c>
      <c r="EM7" s="49">
        <v>0.68855900000000003</v>
      </c>
      <c r="EN7" s="49">
        <v>2.6344439999999998</v>
      </c>
      <c r="EO7" s="49">
        <v>61.610270999999997</v>
      </c>
      <c r="EP7" s="49"/>
      <c r="EQ7" s="49"/>
      <c r="FP7" s="37"/>
    </row>
    <row r="8" spans="1:172" customFormat="1" x14ac:dyDescent="0.2">
      <c r="A8" s="5">
        <f t="shared" si="0"/>
        <v>2017</v>
      </c>
      <c r="B8" s="47">
        <v>0.5</v>
      </c>
      <c r="C8" s="47">
        <v>1.1100000000000001</v>
      </c>
      <c r="D8" s="47">
        <v>0.02</v>
      </c>
      <c r="E8" s="47">
        <v>0.88</v>
      </c>
      <c r="F8" s="47">
        <v>0.23</v>
      </c>
      <c r="G8" s="47">
        <v>1.73</v>
      </c>
      <c r="H8" s="47">
        <v>2.12</v>
      </c>
      <c r="I8" s="47">
        <v>0.82</v>
      </c>
      <c r="J8" s="47">
        <v>0.62</v>
      </c>
      <c r="K8" s="47">
        <v>7.1</v>
      </c>
      <c r="L8" s="47">
        <v>15.14</v>
      </c>
      <c r="M8" s="47">
        <v>0.64</v>
      </c>
      <c r="N8" s="47">
        <v>1.44</v>
      </c>
      <c r="O8" s="47">
        <v>0.44</v>
      </c>
      <c r="P8" s="47">
        <v>1.69</v>
      </c>
      <c r="Q8" s="47">
        <v>0.08</v>
      </c>
      <c r="R8" s="47">
        <v>2.56</v>
      </c>
      <c r="S8" s="47">
        <v>1.04</v>
      </c>
      <c r="T8" s="47">
        <v>5.27</v>
      </c>
      <c r="U8" s="47">
        <v>1.22</v>
      </c>
      <c r="V8" s="47">
        <v>5.48</v>
      </c>
      <c r="W8" s="47">
        <v>19.88</v>
      </c>
      <c r="X8" s="47">
        <v>0.15</v>
      </c>
      <c r="Y8" s="47">
        <v>0.14000000000000001</v>
      </c>
      <c r="Z8" s="47">
        <v>0.01</v>
      </c>
      <c r="AA8" s="47">
        <v>0.49</v>
      </c>
      <c r="AB8" s="47">
        <v>0.6</v>
      </c>
      <c r="AC8" s="47">
        <v>0.78</v>
      </c>
      <c r="AD8" s="47">
        <v>10.5</v>
      </c>
      <c r="AE8" s="47">
        <v>0.13</v>
      </c>
      <c r="AF8" s="47">
        <v>0.09</v>
      </c>
      <c r="AG8" s="47">
        <v>1.44</v>
      </c>
      <c r="AH8" s="47">
        <v>14.33</v>
      </c>
      <c r="AI8" s="47">
        <v>0.72</v>
      </c>
      <c r="AJ8" s="47">
        <v>0.66</v>
      </c>
      <c r="AK8" s="47">
        <v>0.14000000000000001</v>
      </c>
      <c r="AL8" s="47">
        <v>1.4</v>
      </c>
      <c r="AM8" s="47">
        <v>1.1000000000000001</v>
      </c>
      <c r="AN8" s="47">
        <v>0.49</v>
      </c>
      <c r="AO8" s="47">
        <v>8.52</v>
      </c>
      <c r="AP8" s="47">
        <v>0.26</v>
      </c>
      <c r="AQ8" s="47">
        <v>0.42</v>
      </c>
      <c r="AR8" s="47">
        <v>2.13</v>
      </c>
      <c r="AS8" s="47">
        <v>15.84</v>
      </c>
      <c r="AT8" s="47">
        <v>0.11</v>
      </c>
      <c r="AU8" s="47">
        <v>1.04</v>
      </c>
      <c r="AV8" s="47">
        <v>0.02</v>
      </c>
      <c r="AW8" s="47">
        <v>2.34</v>
      </c>
      <c r="AX8" s="47">
        <v>0.17</v>
      </c>
      <c r="AY8" s="47">
        <v>2</v>
      </c>
      <c r="AZ8" s="47">
        <v>1.41</v>
      </c>
      <c r="BA8" s="47">
        <v>2.0099999999999998</v>
      </c>
      <c r="BB8" s="47">
        <v>0.63</v>
      </c>
      <c r="BC8" s="47">
        <v>0.39</v>
      </c>
      <c r="BD8" s="47">
        <v>10.130000000000001</v>
      </c>
      <c r="BE8" s="47">
        <v>0.41</v>
      </c>
      <c r="BF8" s="47">
        <v>0.33</v>
      </c>
      <c r="BG8" s="47">
        <v>0.03</v>
      </c>
      <c r="BH8" s="47">
        <v>0.68</v>
      </c>
      <c r="BI8" s="47">
        <v>0.16</v>
      </c>
      <c r="BJ8" s="47">
        <v>0.93</v>
      </c>
      <c r="BK8" s="47">
        <v>0.65</v>
      </c>
      <c r="BL8" s="47">
        <v>0.22</v>
      </c>
      <c r="BM8" s="47">
        <v>0.68</v>
      </c>
      <c r="BN8" s="47">
        <v>2.41</v>
      </c>
      <c r="BO8" s="47">
        <v>6.5</v>
      </c>
      <c r="BP8" s="47">
        <v>0.28000000000000003</v>
      </c>
      <c r="BQ8" s="47">
        <v>0.87</v>
      </c>
      <c r="BR8" s="47">
        <v>0.04</v>
      </c>
      <c r="BS8" s="47">
        <v>3.48</v>
      </c>
      <c r="BT8" s="47">
        <v>7.0000000000000007E-2</v>
      </c>
      <c r="BU8" s="47">
        <v>1.87</v>
      </c>
      <c r="BV8" s="47">
        <v>0.67</v>
      </c>
      <c r="BW8" s="47">
        <v>2.46</v>
      </c>
      <c r="BX8" s="47">
        <v>0.36</v>
      </c>
      <c r="BY8" s="47">
        <v>3.72</v>
      </c>
      <c r="BZ8" s="47">
        <v>13.82</v>
      </c>
      <c r="CA8" s="47">
        <v>0.69</v>
      </c>
      <c r="CB8" s="47">
        <v>0.65</v>
      </c>
      <c r="CC8" s="47">
        <v>0.04</v>
      </c>
      <c r="CD8" s="47">
        <v>2.89</v>
      </c>
      <c r="CE8" s="47">
        <v>0.02</v>
      </c>
      <c r="CF8" s="47">
        <v>1.98</v>
      </c>
      <c r="CG8" s="47">
        <v>0.33</v>
      </c>
      <c r="CH8" s="47">
        <v>3.16</v>
      </c>
      <c r="CI8" s="47">
        <v>0.81</v>
      </c>
      <c r="CJ8" s="47">
        <v>3.69</v>
      </c>
      <c r="CK8" s="47">
        <v>14.26</v>
      </c>
      <c r="CL8" s="47">
        <v>1.07</v>
      </c>
      <c r="CM8" s="47">
        <v>0.66</v>
      </c>
      <c r="CN8" s="47">
        <v>0.26</v>
      </c>
      <c r="CO8" s="47">
        <v>1.98</v>
      </c>
      <c r="CP8" s="47">
        <v>0.09</v>
      </c>
      <c r="CQ8" s="47">
        <v>3.33</v>
      </c>
      <c r="CR8" s="47">
        <v>5.22</v>
      </c>
      <c r="CS8" s="47">
        <v>1.26</v>
      </c>
      <c r="CT8" s="47">
        <v>0.89</v>
      </c>
      <c r="CU8" s="47">
        <v>7.23</v>
      </c>
      <c r="CV8" s="47">
        <v>21.98</v>
      </c>
      <c r="CW8" s="47">
        <v>0.24</v>
      </c>
      <c r="CX8" s="47">
        <v>0.04</v>
      </c>
      <c r="CY8" s="47">
        <v>0.01</v>
      </c>
      <c r="CZ8" s="47">
        <v>0.16</v>
      </c>
      <c r="DA8" s="47">
        <v>0</v>
      </c>
      <c r="DB8" s="47">
        <v>1.64</v>
      </c>
      <c r="DC8" s="47">
        <v>0.14000000000000001</v>
      </c>
      <c r="DD8" s="47">
        <v>0.48</v>
      </c>
      <c r="DE8" s="47">
        <v>0.09</v>
      </c>
      <c r="DF8" s="47">
        <v>2.68</v>
      </c>
      <c r="DG8" s="47">
        <v>5.47</v>
      </c>
      <c r="DH8" s="47">
        <v>0.1</v>
      </c>
      <c r="DI8" s="47">
        <v>0.23</v>
      </c>
      <c r="DJ8" s="47">
        <v>0.1</v>
      </c>
      <c r="DK8" s="47">
        <v>0.45</v>
      </c>
      <c r="DL8" s="47">
        <v>0.03</v>
      </c>
      <c r="DM8" s="47">
        <v>1.54</v>
      </c>
      <c r="DN8" s="47">
        <v>0.67</v>
      </c>
      <c r="DO8" s="47">
        <v>0.97</v>
      </c>
      <c r="DP8" s="47">
        <v>0.59</v>
      </c>
      <c r="DQ8" s="47">
        <v>2.85</v>
      </c>
      <c r="DR8" s="48">
        <v>7.5449999999999999</v>
      </c>
      <c r="DT8" s="5">
        <v>2017</v>
      </c>
      <c r="DU8" s="47">
        <v>633.28</v>
      </c>
      <c r="DV8" s="47">
        <v>667.63</v>
      </c>
      <c r="DW8" s="47">
        <v>111.66</v>
      </c>
      <c r="DX8" s="47">
        <v>132.1</v>
      </c>
      <c r="DY8" s="47">
        <v>178.22</v>
      </c>
      <c r="DZ8" s="47">
        <v>221.52</v>
      </c>
      <c r="EA8" s="47">
        <v>401.25</v>
      </c>
      <c r="EB8" s="47">
        <v>449.67</v>
      </c>
      <c r="EC8" s="47">
        <v>741.08</v>
      </c>
      <c r="ED8" s="47">
        <v>538.17999999999995</v>
      </c>
      <c r="EE8" s="47">
        <v>345.83</v>
      </c>
      <c r="EF8" s="47">
        <v>4420.42</v>
      </c>
      <c r="EG8" s="47"/>
      <c r="EH8" s="5">
        <v>2017</v>
      </c>
      <c r="EI8" s="49">
        <v>1.5655489276835906</v>
      </c>
      <c r="EJ8" s="49">
        <v>3.4502139999999999</v>
      </c>
      <c r="EK8" s="49">
        <v>0.52669999999999995</v>
      </c>
      <c r="EL8" s="49">
        <v>1.079796</v>
      </c>
      <c r="EM8" s="49">
        <v>0.68960999999999995</v>
      </c>
      <c r="EN8" s="49">
        <v>2.6357879999999998</v>
      </c>
      <c r="EO8" s="49">
        <v>62.911265999999998</v>
      </c>
      <c r="EP8" s="49"/>
      <c r="EQ8" s="49"/>
      <c r="FJ8" s="3"/>
      <c r="FK8" s="3"/>
      <c r="FL8" s="3"/>
      <c r="FM8" s="3"/>
      <c r="FN8" s="3"/>
      <c r="FO8" s="3"/>
      <c r="FP8" s="3"/>
    </row>
    <row r="9" spans="1:172" customFormat="1" x14ac:dyDescent="0.2">
      <c r="A9" s="5">
        <f t="shared" si="0"/>
        <v>2018</v>
      </c>
      <c r="B9" s="47">
        <v>0.51</v>
      </c>
      <c r="C9" s="47">
        <v>1.68</v>
      </c>
      <c r="D9" s="47">
        <v>0.02</v>
      </c>
      <c r="E9" s="47">
        <v>0.86</v>
      </c>
      <c r="F9" s="47">
        <v>0.23</v>
      </c>
      <c r="G9" s="47">
        <v>1.62</v>
      </c>
      <c r="H9" s="47">
        <v>2.11</v>
      </c>
      <c r="I9" s="47">
        <v>0.82</v>
      </c>
      <c r="J9" s="47">
        <v>0.6</v>
      </c>
      <c r="K9" s="47">
        <v>7.03</v>
      </c>
      <c r="L9" s="47">
        <v>15.48</v>
      </c>
      <c r="M9" s="47">
        <v>0.66</v>
      </c>
      <c r="N9" s="47">
        <v>2.19</v>
      </c>
      <c r="O9" s="47">
        <v>0.42</v>
      </c>
      <c r="P9" s="47">
        <v>1.67</v>
      </c>
      <c r="Q9" s="47">
        <v>0.08</v>
      </c>
      <c r="R9" s="47">
        <v>2.5</v>
      </c>
      <c r="S9" s="47">
        <v>1.04</v>
      </c>
      <c r="T9" s="47">
        <v>5.3</v>
      </c>
      <c r="U9" s="47">
        <v>1.19</v>
      </c>
      <c r="V9" s="47">
        <v>5.41</v>
      </c>
      <c r="W9" s="47">
        <v>20.46</v>
      </c>
      <c r="X9" s="47">
        <v>0.15</v>
      </c>
      <c r="Y9" s="47">
        <v>0.22</v>
      </c>
      <c r="Z9" s="47">
        <v>0.01</v>
      </c>
      <c r="AA9" s="47">
        <v>0.48</v>
      </c>
      <c r="AB9" s="47">
        <v>0.6</v>
      </c>
      <c r="AC9" s="47">
        <v>0.76</v>
      </c>
      <c r="AD9" s="47">
        <v>10.51</v>
      </c>
      <c r="AE9" s="47">
        <v>0.13</v>
      </c>
      <c r="AF9" s="47">
        <v>0.09</v>
      </c>
      <c r="AG9" s="47">
        <v>1.44</v>
      </c>
      <c r="AH9" s="47">
        <v>14.38</v>
      </c>
      <c r="AI9" s="47">
        <v>0.73</v>
      </c>
      <c r="AJ9" s="47">
        <v>1.02</v>
      </c>
      <c r="AK9" s="47">
        <v>0.14000000000000001</v>
      </c>
      <c r="AL9" s="47">
        <v>1.36</v>
      </c>
      <c r="AM9" s="47">
        <v>1.0900000000000001</v>
      </c>
      <c r="AN9" s="47">
        <v>0.47</v>
      </c>
      <c r="AO9" s="47">
        <v>8.49</v>
      </c>
      <c r="AP9" s="47">
        <v>0.26</v>
      </c>
      <c r="AQ9" s="47">
        <v>0.41</v>
      </c>
      <c r="AR9" s="47">
        <v>2.12</v>
      </c>
      <c r="AS9" s="47">
        <v>16.079999999999998</v>
      </c>
      <c r="AT9" s="47">
        <v>0.12</v>
      </c>
      <c r="AU9" s="47">
        <v>1.59</v>
      </c>
      <c r="AV9" s="47">
        <v>0.02</v>
      </c>
      <c r="AW9" s="47">
        <v>2.2999999999999998</v>
      </c>
      <c r="AX9" s="47">
        <v>0.17</v>
      </c>
      <c r="AY9" s="47">
        <v>1.94</v>
      </c>
      <c r="AZ9" s="47">
        <v>1.41</v>
      </c>
      <c r="BA9" s="47">
        <v>2.0299999999999998</v>
      </c>
      <c r="BB9" s="47">
        <v>0.62</v>
      </c>
      <c r="BC9" s="47">
        <v>0.19</v>
      </c>
      <c r="BD9" s="47">
        <v>10.39</v>
      </c>
      <c r="BE9" s="47">
        <v>0.42</v>
      </c>
      <c r="BF9" s="47">
        <v>0.51</v>
      </c>
      <c r="BG9" s="47">
        <v>0.03</v>
      </c>
      <c r="BH9" s="47">
        <v>0.67</v>
      </c>
      <c r="BI9" s="47">
        <v>0.16</v>
      </c>
      <c r="BJ9" s="47">
        <v>0.89</v>
      </c>
      <c r="BK9" s="47">
        <v>0.65</v>
      </c>
      <c r="BL9" s="47">
        <v>0.22</v>
      </c>
      <c r="BM9" s="47">
        <v>0.67</v>
      </c>
      <c r="BN9" s="47">
        <v>2.42</v>
      </c>
      <c r="BO9" s="47">
        <v>6.63</v>
      </c>
      <c r="BP9" s="47">
        <v>0.28999999999999998</v>
      </c>
      <c r="BQ9" s="47">
        <v>1.32</v>
      </c>
      <c r="BR9" s="47">
        <v>0.04</v>
      </c>
      <c r="BS9" s="47">
        <v>3.45</v>
      </c>
      <c r="BT9" s="47">
        <v>7.0000000000000007E-2</v>
      </c>
      <c r="BU9" s="47">
        <v>1.8</v>
      </c>
      <c r="BV9" s="47">
        <v>0.67</v>
      </c>
      <c r="BW9" s="47">
        <v>2.46</v>
      </c>
      <c r="BX9" s="47">
        <v>0.35</v>
      </c>
      <c r="BY9" s="47">
        <v>3.71</v>
      </c>
      <c r="BZ9" s="47">
        <v>14.16</v>
      </c>
      <c r="CA9" s="47">
        <v>0.71</v>
      </c>
      <c r="CB9" s="47">
        <v>1</v>
      </c>
      <c r="CC9" s="47">
        <v>0.03</v>
      </c>
      <c r="CD9" s="47">
        <v>2.81</v>
      </c>
      <c r="CE9" s="47">
        <v>0.02</v>
      </c>
      <c r="CF9" s="47">
        <v>1.9</v>
      </c>
      <c r="CG9" s="47">
        <v>0.33</v>
      </c>
      <c r="CH9" s="47">
        <v>3.17</v>
      </c>
      <c r="CI9" s="47">
        <v>0.79</v>
      </c>
      <c r="CJ9" s="47">
        <v>3.67</v>
      </c>
      <c r="CK9" s="47">
        <v>14.45</v>
      </c>
      <c r="CL9" s="47">
        <v>1.0900000000000001</v>
      </c>
      <c r="CM9" s="47">
        <v>1</v>
      </c>
      <c r="CN9" s="47">
        <v>0.26</v>
      </c>
      <c r="CO9" s="47">
        <v>1.92</v>
      </c>
      <c r="CP9" s="47">
        <v>0.09</v>
      </c>
      <c r="CQ9" s="47">
        <v>3.19</v>
      </c>
      <c r="CR9" s="47">
        <v>5.21</v>
      </c>
      <c r="CS9" s="47">
        <v>1.27</v>
      </c>
      <c r="CT9" s="47">
        <v>0.87</v>
      </c>
      <c r="CU9" s="47">
        <v>7.21</v>
      </c>
      <c r="CV9" s="47">
        <v>22.11</v>
      </c>
      <c r="CW9" s="47">
        <v>0.25</v>
      </c>
      <c r="CX9" s="47">
        <v>7.0000000000000007E-2</v>
      </c>
      <c r="CY9" s="47">
        <v>0.01</v>
      </c>
      <c r="CZ9" s="47">
        <v>0.16</v>
      </c>
      <c r="DA9" s="47">
        <v>0</v>
      </c>
      <c r="DB9" s="47">
        <v>1.58</v>
      </c>
      <c r="DC9" s="47">
        <v>0.14000000000000001</v>
      </c>
      <c r="DD9" s="47">
        <v>0.48</v>
      </c>
      <c r="DE9" s="47">
        <v>0.09</v>
      </c>
      <c r="DF9" s="47">
        <v>2.72</v>
      </c>
      <c r="DG9" s="47">
        <v>5.49</v>
      </c>
      <c r="DH9" s="47">
        <v>0.11</v>
      </c>
      <c r="DI9" s="47">
        <v>0.36</v>
      </c>
      <c r="DJ9" s="47">
        <v>0.1</v>
      </c>
      <c r="DK9" s="47">
        <v>0.45</v>
      </c>
      <c r="DL9" s="47">
        <v>0.03</v>
      </c>
      <c r="DM9" s="47">
        <v>1.5</v>
      </c>
      <c r="DN9" s="47">
        <v>0.67</v>
      </c>
      <c r="DO9" s="47">
        <v>0.98</v>
      </c>
      <c r="DP9" s="47">
        <v>0.57999999999999996</v>
      </c>
      <c r="DQ9" s="47">
        <v>2.82</v>
      </c>
      <c r="DR9" s="48">
        <v>7.59</v>
      </c>
      <c r="DT9" s="5">
        <v>2018</v>
      </c>
      <c r="DU9" s="47">
        <v>633.79</v>
      </c>
      <c r="DV9" s="47">
        <v>674.06</v>
      </c>
      <c r="DW9" s="47">
        <v>112.39</v>
      </c>
      <c r="DX9" s="47">
        <v>132.96</v>
      </c>
      <c r="DY9" s="47">
        <v>180.45</v>
      </c>
      <c r="DZ9" s="47">
        <v>224.94</v>
      </c>
      <c r="EA9" s="47">
        <v>403.22</v>
      </c>
      <c r="EB9" s="47">
        <v>452.17</v>
      </c>
      <c r="EC9" s="47">
        <v>748.08</v>
      </c>
      <c r="ED9" s="47">
        <v>543.91999999999996</v>
      </c>
      <c r="EE9" s="47">
        <v>348.85</v>
      </c>
      <c r="EF9" s="47">
        <v>4454.83</v>
      </c>
      <c r="EG9" s="47"/>
      <c r="EH9" s="5">
        <v>2018</v>
      </c>
      <c r="EI9" s="49">
        <v>1.5686710693970496</v>
      </c>
      <c r="EJ9" s="49">
        <v>3.4893640000000001</v>
      </c>
      <c r="EK9" s="49">
        <v>0.53542999999999996</v>
      </c>
      <c r="EL9" s="49">
        <v>1.096363</v>
      </c>
      <c r="EM9" s="49">
        <v>0.69057500000000005</v>
      </c>
      <c r="EN9" s="49">
        <v>2.647462</v>
      </c>
      <c r="EO9" s="49">
        <v>65.097328000000005</v>
      </c>
      <c r="EP9" s="49"/>
      <c r="EQ9" s="49"/>
      <c r="FJ9" s="11"/>
      <c r="FK9" s="11"/>
      <c r="FL9" s="11"/>
      <c r="FM9" s="11"/>
      <c r="FN9" s="38"/>
      <c r="FO9" s="11"/>
      <c r="FP9" s="11"/>
    </row>
    <row r="10" spans="1:172" customFormat="1" x14ac:dyDescent="0.2">
      <c r="A10" s="5">
        <f t="shared" si="0"/>
        <v>2019</v>
      </c>
      <c r="B10" s="47">
        <v>0.51</v>
      </c>
      <c r="C10" s="47">
        <v>1.31</v>
      </c>
      <c r="D10" s="47">
        <v>0.02</v>
      </c>
      <c r="E10" s="47">
        <v>0.84</v>
      </c>
      <c r="F10" s="47">
        <v>0.22</v>
      </c>
      <c r="G10" s="47">
        <v>1.53</v>
      </c>
      <c r="H10" s="47">
        <v>2.1</v>
      </c>
      <c r="I10" s="47">
        <v>0.82</v>
      </c>
      <c r="J10" s="47">
        <v>0.57999999999999996</v>
      </c>
      <c r="K10" s="47">
        <v>6.99</v>
      </c>
      <c r="L10" s="47">
        <v>14.92</v>
      </c>
      <c r="M10" s="47">
        <v>0.67</v>
      </c>
      <c r="N10" s="47">
        <v>1.7</v>
      </c>
      <c r="O10" s="47">
        <v>0.41</v>
      </c>
      <c r="P10" s="47">
        <v>1.66</v>
      </c>
      <c r="Q10" s="47">
        <v>0.08</v>
      </c>
      <c r="R10" s="47">
        <v>2.4500000000000002</v>
      </c>
      <c r="S10" s="47">
        <v>1.05</v>
      </c>
      <c r="T10" s="47">
        <v>5.34</v>
      </c>
      <c r="U10" s="47">
        <v>1.17</v>
      </c>
      <c r="V10" s="47">
        <v>5.37</v>
      </c>
      <c r="W10" s="47">
        <v>19.899999999999999</v>
      </c>
      <c r="X10" s="47">
        <v>0.15</v>
      </c>
      <c r="Y10" s="47">
        <v>0.17</v>
      </c>
      <c r="Z10" s="47">
        <v>0.01</v>
      </c>
      <c r="AA10" s="47">
        <v>0.47</v>
      </c>
      <c r="AB10" s="47">
        <v>0.59</v>
      </c>
      <c r="AC10" s="47">
        <v>0.75</v>
      </c>
      <c r="AD10" s="47">
        <v>10.54</v>
      </c>
      <c r="AE10" s="47">
        <v>0.13</v>
      </c>
      <c r="AF10" s="47">
        <v>0.09</v>
      </c>
      <c r="AG10" s="47">
        <v>1.42</v>
      </c>
      <c r="AH10" s="47">
        <v>14.32</v>
      </c>
      <c r="AI10" s="47">
        <v>0.73</v>
      </c>
      <c r="AJ10" s="47">
        <v>0.79</v>
      </c>
      <c r="AK10" s="47">
        <v>0.13</v>
      </c>
      <c r="AL10" s="47">
        <v>1.33</v>
      </c>
      <c r="AM10" s="47">
        <v>1.08</v>
      </c>
      <c r="AN10" s="47">
        <v>0.46</v>
      </c>
      <c r="AO10" s="47">
        <v>8.48</v>
      </c>
      <c r="AP10" s="47">
        <v>0.26</v>
      </c>
      <c r="AQ10" s="47">
        <v>0.4</v>
      </c>
      <c r="AR10" s="47">
        <v>2.12</v>
      </c>
      <c r="AS10" s="47">
        <v>15.79</v>
      </c>
      <c r="AT10" s="47">
        <v>0.12</v>
      </c>
      <c r="AU10" s="47">
        <v>1.25</v>
      </c>
      <c r="AV10" s="47">
        <v>0.02</v>
      </c>
      <c r="AW10" s="47">
        <v>2.2799999999999998</v>
      </c>
      <c r="AX10" s="47">
        <v>0.17</v>
      </c>
      <c r="AY10" s="47">
        <v>1.9</v>
      </c>
      <c r="AZ10" s="47">
        <v>1.42</v>
      </c>
      <c r="BA10" s="47">
        <v>2.0499999999999998</v>
      </c>
      <c r="BB10" s="47">
        <v>0.61</v>
      </c>
      <c r="BC10" s="47">
        <v>0.21</v>
      </c>
      <c r="BD10" s="47">
        <v>10.02</v>
      </c>
      <c r="BE10" s="47">
        <v>0.43</v>
      </c>
      <c r="BF10" s="47">
        <v>0.4</v>
      </c>
      <c r="BG10" s="47">
        <v>0.03</v>
      </c>
      <c r="BH10" s="47">
        <v>0.66</v>
      </c>
      <c r="BI10" s="47">
        <v>0.16</v>
      </c>
      <c r="BJ10" s="47">
        <v>0.84</v>
      </c>
      <c r="BK10" s="47">
        <v>0.66</v>
      </c>
      <c r="BL10" s="47">
        <v>0.22</v>
      </c>
      <c r="BM10" s="47">
        <v>0.66</v>
      </c>
      <c r="BN10" s="47">
        <v>2.42</v>
      </c>
      <c r="BO10" s="47">
        <v>6.47</v>
      </c>
      <c r="BP10" s="47">
        <v>0.3</v>
      </c>
      <c r="BQ10" s="47">
        <v>1.04</v>
      </c>
      <c r="BR10" s="47">
        <v>0.04</v>
      </c>
      <c r="BS10" s="47">
        <v>3.44</v>
      </c>
      <c r="BT10" s="47">
        <v>7.0000000000000007E-2</v>
      </c>
      <c r="BU10" s="47">
        <v>1.75</v>
      </c>
      <c r="BV10" s="47">
        <v>0.67</v>
      </c>
      <c r="BW10" s="47">
        <v>2.4700000000000002</v>
      </c>
      <c r="BX10" s="47">
        <v>0.34</v>
      </c>
      <c r="BY10" s="47">
        <v>3.71</v>
      </c>
      <c r="BZ10" s="47">
        <v>13.81</v>
      </c>
      <c r="CA10" s="47">
        <v>0.72</v>
      </c>
      <c r="CB10" s="47">
        <v>0.78</v>
      </c>
      <c r="CC10" s="47">
        <v>0.03</v>
      </c>
      <c r="CD10" s="47">
        <v>2.76</v>
      </c>
      <c r="CE10" s="47">
        <v>0.02</v>
      </c>
      <c r="CF10" s="47">
        <v>1.85</v>
      </c>
      <c r="CG10" s="47">
        <v>0.33</v>
      </c>
      <c r="CH10" s="47">
        <v>3.18</v>
      </c>
      <c r="CI10" s="47">
        <v>0.77</v>
      </c>
      <c r="CJ10" s="47">
        <v>3.67</v>
      </c>
      <c r="CK10" s="47">
        <v>14.11</v>
      </c>
      <c r="CL10" s="47">
        <v>1.1100000000000001</v>
      </c>
      <c r="CM10" s="47">
        <v>0.78</v>
      </c>
      <c r="CN10" s="47">
        <v>0.25</v>
      </c>
      <c r="CO10" s="47">
        <v>1.88</v>
      </c>
      <c r="CP10" s="47">
        <v>0.09</v>
      </c>
      <c r="CQ10" s="47">
        <v>3.09</v>
      </c>
      <c r="CR10" s="47">
        <v>5.22</v>
      </c>
      <c r="CS10" s="47">
        <v>1.27</v>
      </c>
      <c r="CT10" s="47">
        <v>0.85</v>
      </c>
      <c r="CU10" s="47">
        <v>7.2</v>
      </c>
      <c r="CV10" s="47">
        <v>21.73</v>
      </c>
      <c r="CW10" s="47">
        <v>0.25</v>
      </c>
      <c r="CX10" s="47">
        <v>0.05</v>
      </c>
      <c r="CY10" s="47">
        <v>0.01</v>
      </c>
      <c r="CZ10" s="47">
        <v>0.16</v>
      </c>
      <c r="DA10" s="47">
        <v>0</v>
      </c>
      <c r="DB10" s="47">
        <v>1.53</v>
      </c>
      <c r="DC10" s="47">
        <v>0.14000000000000001</v>
      </c>
      <c r="DD10" s="47">
        <v>0.48</v>
      </c>
      <c r="DE10" s="47">
        <v>0.08</v>
      </c>
      <c r="DF10" s="47">
        <v>2.76</v>
      </c>
      <c r="DG10" s="47">
        <v>5.47</v>
      </c>
      <c r="DH10" s="47">
        <v>0.11</v>
      </c>
      <c r="DI10" s="47">
        <v>0.28000000000000003</v>
      </c>
      <c r="DJ10" s="47">
        <v>0.1</v>
      </c>
      <c r="DK10" s="47">
        <v>0.44</v>
      </c>
      <c r="DL10" s="47">
        <v>0.03</v>
      </c>
      <c r="DM10" s="47">
        <v>1.46</v>
      </c>
      <c r="DN10" s="47">
        <v>0.67</v>
      </c>
      <c r="DO10" s="47">
        <v>0.98</v>
      </c>
      <c r="DP10" s="47">
        <v>0.56000000000000005</v>
      </c>
      <c r="DQ10" s="47">
        <v>2.8</v>
      </c>
      <c r="DR10" s="48">
        <v>7.452</v>
      </c>
      <c r="DT10" s="5">
        <v>2019</v>
      </c>
      <c r="DU10" s="47">
        <v>634.37</v>
      </c>
      <c r="DV10" s="47">
        <v>680.99</v>
      </c>
      <c r="DW10" s="47">
        <v>113.13</v>
      </c>
      <c r="DX10" s="47">
        <v>133.84</v>
      </c>
      <c r="DY10" s="47">
        <v>183.04</v>
      </c>
      <c r="DZ10" s="47">
        <v>228.01</v>
      </c>
      <c r="EA10" s="47">
        <v>405.28</v>
      </c>
      <c r="EB10" s="47">
        <v>454.84</v>
      </c>
      <c r="EC10" s="47">
        <v>755.03</v>
      </c>
      <c r="ED10" s="47">
        <v>549.25</v>
      </c>
      <c r="EE10" s="47">
        <v>352.09</v>
      </c>
      <c r="EF10" s="47">
        <v>4489.87</v>
      </c>
      <c r="EG10" s="47"/>
      <c r="EH10" s="5">
        <v>2019</v>
      </c>
      <c r="EI10" s="49">
        <v>1.5717994375328876</v>
      </c>
      <c r="EJ10" s="49">
        <v>3.5267710000000001</v>
      </c>
      <c r="EK10" s="49">
        <v>0.54388499999999995</v>
      </c>
      <c r="EL10" s="49">
        <v>1.112989</v>
      </c>
      <c r="EM10" s="49">
        <v>0.69145400000000001</v>
      </c>
      <c r="EN10" s="49">
        <v>2.6577829999999998</v>
      </c>
      <c r="EO10" s="49">
        <v>67.687843000000001</v>
      </c>
      <c r="EP10" s="49"/>
      <c r="EQ10" s="49"/>
      <c r="FJ10" s="50"/>
      <c r="FK10" s="50"/>
      <c r="FL10" s="50"/>
      <c r="FM10" s="50"/>
      <c r="FN10" s="50"/>
      <c r="FO10" s="50"/>
      <c r="FP10" s="50"/>
    </row>
    <row r="11" spans="1:172" customFormat="1" x14ac:dyDescent="0.2">
      <c r="A11" s="5">
        <f t="shared" si="0"/>
        <v>2020</v>
      </c>
      <c r="B11" s="47">
        <v>0.44</v>
      </c>
      <c r="C11" s="47">
        <v>1.58</v>
      </c>
      <c r="D11" s="47">
        <v>0.02</v>
      </c>
      <c r="E11" s="47">
        <v>0.83</v>
      </c>
      <c r="F11" s="47">
        <v>0.22</v>
      </c>
      <c r="G11" s="47">
        <v>1.46</v>
      </c>
      <c r="H11" s="47">
        <v>2.09</v>
      </c>
      <c r="I11" s="47">
        <v>0.82</v>
      </c>
      <c r="J11" s="47">
        <v>0.56000000000000005</v>
      </c>
      <c r="K11" s="47">
        <v>6.96</v>
      </c>
      <c r="L11" s="47">
        <v>14.99</v>
      </c>
      <c r="M11" s="47">
        <v>0.59</v>
      </c>
      <c r="N11" s="47">
        <v>2.06</v>
      </c>
      <c r="O11" s="47">
        <v>0.4</v>
      </c>
      <c r="P11" s="47">
        <v>1.65</v>
      </c>
      <c r="Q11" s="47">
        <v>0.08</v>
      </c>
      <c r="R11" s="47">
        <v>2.39</v>
      </c>
      <c r="S11" s="47">
        <v>1.05</v>
      </c>
      <c r="T11" s="47">
        <v>5.38</v>
      </c>
      <c r="U11" s="47">
        <v>1.1499999999999999</v>
      </c>
      <c r="V11" s="47">
        <v>5.63</v>
      </c>
      <c r="W11" s="47">
        <v>20.38</v>
      </c>
      <c r="X11" s="47">
        <v>0.13</v>
      </c>
      <c r="Y11" s="47">
        <v>0.21</v>
      </c>
      <c r="Z11" s="47">
        <v>0.01</v>
      </c>
      <c r="AA11" s="47">
        <v>0.46</v>
      </c>
      <c r="AB11" s="47">
        <v>0.59</v>
      </c>
      <c r="AC11" s="47">
        <v>0.73</v>
      </c>
      <c r="AD11" s="47">
        <v>10.56</v>
      </c>
      <c r="AE11" s="47">
        <v>0.13</v>
      </c>
      <c r="AF11" s="47">
        <v>0.09</v>
      </c>
      <c r="AG11" s="47">
        <v>1.32</v>
      </c>
      <c r="AH11" s="47">
        <v>14.22</v>
      </c>
      <c r="AI11" s="47">
        <v>0.64</v>
      </c>
      <c r="AJ11" s="47">
        <v>0.97</v>
      </c>
      <c r="AK11" s="47">
        <v>0.13</v>
      </c>
      <c r="AL11" s="47">
        <v>1.3</v>
      </c>
      <c r="AM11" s="47">
        <v>1.08</v>
      </c>
      <c r="AN11" s="47">
        <v>0.45</v>
      </c>
      <c r="AO11" s="47">
        <v>8.4</v>
      </c>
      <c r="AP11" s="47">
        <v>0.26</v>
      </c>
      <c r="AQ11" s="47">
        <v>0.39</v>
      </c>
      <c r="AR11" s="47">
        <v>2.12</v>
      </c>
      <c r="AS11" s="47">
        <v>15.73</v>
      </c>
      <c r="AT11" s="47">
        <v>0.11</v>
      </c>
      <c r="AU11" s="47">
        <v>1.52</v>
      </c>
      <c r="AV11" s="47">
        <v>0.02</v>
      </c>
      <c r="AW11" s="47">
        <v>2.2599999999999998</v>
      </c>
      <c r="AX11" s="47">
        <v>0.17</v>
      </c>
      <c r="AY11" s="47">
        <v>1.85</v>
      </c>
      <c r="AZ11" s="47">
        <v>1.42</v>
      </c>
      <c r="BA11" s="47">
        <v>2.08</v>
      </c>
      <c r="BB11" s="47">
        <v>0.6</v>
      </c>
      <c r="BC11" s="47">
        <v>1.54</v>
      </c>
      <c r="BD11" s="47">
        <v>11.57</v>
      </c>
      <c r="BE11" s="47">
        <v>0.38</v>
      </c>
      <c r="BF11" s="47">
        <v>0.48</v>
      </c>
      <c r="BG11" s="47">
        <v>0.03</v>
      </c>
      <c r="BH11" s="47">
        <v>0.65</v>
      </c>
      <c r="BI11" s="47">
        <v>0.16</v>
      </c>
      <c r="BJ11" s="47">
        <v>0.8</v>
      </c>
      <c r="BK11" s="47">
        <v>0.65</v>
      </c>
      <c r="BL11" s="47">
        <v>0.22</v>
      </c>
      <c r="BM11" s="47">
        <v>0.64</v>
      </c>
      <c r="BN11" s="47">
        <v>1.85</v>
      </c>
      <c r="BO11" s="47">
        <v>5.87</v>
      </c>
      <c r="BP11" s="47">
        <v>0.27</v>
      </c>
      <c r="BQ11" s="47">
        <v>1.26</v>
      </c>
      <c r="BR11" s="47">
        <v>0.04</v>
      </c>
      <c r="BS11" s="47">
        <v>3.44</v>
      </c>
      <c r="BT11" s="47">
        <v>7.0000000000000007E-2</v>
      </c>
      <c r="BU11" s="47">
        <v>1.69</v>
      </c>
      <c r="BV11" s="47">
        <v>0.66</v>
      </c>
      <c r="BW11" s="47">
        <v>2.48</v>
      </c>
      <c r="BX11" s="47">
        <v>0.33</v>
      </c>
      <c r="BY11" s="47">
        <v>3.72</v>
      </c>
      <c r="BZ11" s="47">
        <v>13.97</v>
      </c>
      <c r="CA11" s="47">
        <v>0.63</v>
      </c>
      <c r="CB11" s="47">
        <v>0.96</v>
      </c>
      <c r="CC11" s="47">
        <v>0.03</v>
      </c>
      <c r="CD11" s="47">
        <v>2.7</v>
      </c>
      <c r="CE11" s="47">
        <v>0.02</v>
      </c>
      <c r="CF11" s="47">
        <v>1.8</v>
      </c>
      <c r="CG11" s="47">
        <v>0.33</v>
      </c>
      <c r="CH11" s="47">
        <v>3.2</v>
      </c>
      <c r="CI11" s="47">
        <v>0.76</v>
      </c>
      <c r="CJ11" s="47">
        <v>3.68</v>
      </c>
      <c r="CK11" s="47">
        <v>14.09</v>
      </c>
      <c r="CL11" s="47">
        <v>0.97</v>
      </c>
      <c r="CM11" s="47">
        <v>0.94</v>
      </c>
      <c r="CN11" s="47">
        <v>0.25</v>
      </c>
      <c r="CO11" s="47">
        <v>1.84</v>
      </c>
      <c r="CP11" s="47">
        <v>0.09</v>
      </c>
      <c r="CQ11" s="47">
        <v>2.98</v>
      </c>
      <c r="CR11" s="47">
        <v>5.18</v>
      </c>
      <c r="CS11" s="47">
        <v>1.28</v>
      </c>
      <c r="CT11" s="47">
        <v>0.84</v>
      </c>
      <c r="CU11" s="47">
        <v>7.19</v>
      </c>
      <c r="CV11" s="47">
        <v>21.56</v>
      </c>
      <c r="CW11" s="47">
        <v>0.22</v>
      </c>
      <c r="CX11" s="47">
        <v>0.06</v>
      </c>
      <c r="CY11" s="47">
        <v>0.01</v>
      </c>
      <c r="CZ11" s="47">
        <v>0.16</v>
      </c>
      <c r="DA11" s="47">
        <v>0</v>
      </c>
      <c r="DB11" s="47">
        <v>1.49</v>
      </c>
      <c r="DC11" s="47">
        <v>0.14000000000000001</v>
      </c>
      <c r="DD11" s="47">
        <v>0.49</v>
      </c>
      <c r="DE11" s="47">
        <v>0.08</v>
      </c>
      <c r="DF11" s="47">
        <v>2.8</v>
      </c>
      <c r="DG11" s="47">
        <v>5.44</v>
      </c>
      <c r="DH11" s="47">
        <v>0.1</v>
      </c>
      <c r="DI11" s="47">
        <v>0.34</v>
      </c>
      <c r="DJ11" s="47">
        <v>0.1</v>
      </c>
      <c r="DK11" s="47">
        <v>0.44</v>
      </c>
      <c r="DL11" s="47">
        <v>0.03</v>
      </c>
      <c r="DM11" s="47">
        <v>1.43</v>
      </c>
      <c r="DN11" s="47">
        <v>0.68</v>
      </c>
      <c r="DO11" s="47">
        <v>1</v>
      </c>
      <c r="DP11" s="47">
        <v>0.56000000000000005</v>
      </c>
      <c r="DQ11" s="47">
        <v>2.82</v>
      </c>
      <c r="DR11" s="48">
        <v>7.4939999999999998</v>
      </c>
      <c r="DT11" s="5">
        <v>2020</v>
      </c>
      <c r="DU11" s="47">
        <v>633.78</v>
      </c>
      <c r="DV11" s="47">
        <v>685.2</v>
      </c>
      <c r="DW11" s="47">
        <v>113.6</v>
      </c>
      <c r="DX11" s="47">
        <v>134.38999999999999</v>
      </c>
      <c r="DY11" s="47">
        <v>185.09</v>
      </c>
      <c r="DZ11" s="47">
        <v>228.72</v>
      </c>
      <c r="EA11" s="47">
        <v>406.35</v>
      </c>
      <c r="EB11" s="47">
        <v>456.38</v>
      </c>
      <c r="EC11" s="47">
        <v>758.03</v>
      </c>
      <c r="ED11" s="47">
        <v>550.59</v>
      </c>
      <c r="EE11" s="47">
        <v>355.46</v>
      </c>
      <c r="EF11" s="47">
        <v>4507.59</v>
      </c>
      <c r="EG11" s="47"/>
      <c r="EH11" s="5">
        <v>2020</v>
      </c>
      <c r="EI11" s="49">
        <v>1.5749340445083297</v>
      </c>
      <c r="EJ11" s="49">
        <v>3.561674</v>
      </c>
      <c r="EK11" s="49">
        <v>0.55365200000000003</v>
      </c>
      <c r="EL11" s="49">
        <v>1.1281270000000001</v>
      </c>
      <c r="EM11" s="49">
        <v>0.69221600000000005</v>
      </c>
      <c r="EN11" s="49">
        <v>2.6777009999999999</v>
      </c>
      <c r="EO11" s="49">
        <v>70.985969999999995</v>
      </c>
      <c r="EP11" s="49"/>
      <c r="EQ11" s="49"/>
      <c r="FJ11" s="39"/>
      <c r="FK11" s="39"/>
      <c r="FL11" s="39"/>
      <c r="FM11" s="39"/>
      <c r="FN11" s="39"/>
      <c r="FO11" s="39"/>
      <c r="FP11" s="39"/>
    </row>
    <row r="12" spans="1:172" customFormat="1" x14ac:dyDescent="0.2">
      <c r="A12" s="5">
        <f t="shared" si="0"/>
        <v>2021</v>
      </c>
      <c r="B12" s="47">
        <v>0.43</v>
      </c>
      <c r="C12" s="47">
        <v>1.48</v>
      </c>
      <c r="D12" s="47">
        <v>0.02</v>
      </c>
      <c r="E12" s="47">
        <v>0.82</v>
      </c>
      <c r="F12" s="47">
        <v>0.22</v>
      </c>
      <c r="G12" s="47">
        <v>1.39</v>
      </c>
      <c r="H12" s="47">
        <v>2.0699999999999998</v>
      </c>
      <c r="I12" s="47">
        <v>0.82</v>
      </c>
      <c r="J12" s="47">
        <v>0.55000000000000004</v>
      </c>
      <c r="K12" s="47">
        <v>6.93</v>
      </c>
      <c r="L12" s="47">
        <v>14.74</v>
      </c>
      <c r="M12" s="47">
        <v>0.57999999999999996</v>
      </c>
      <c r="N12" s="47">
        <v>1.93</v>
      </c>
      <c r="O12" s="47">
        <v>0.39</v>
      </c>
      <c r="P12" s="47">
        <v>1.63</v>
      </c>
      <c r="Q12" s="47">
        <v>0.08</v>
      </c>
      <c r="R12" s="47">
        <v>2.33</v>
      </c>
      <c r="S12" s="47">
        <v>1.04</v>
      </c>
      <c r="T12" s="47">
        <v>5.43</v>
      </c>
      <c r="U12" s="47">
        <v>1.1299999999999999</v>
      </c>
      <c r="V12" s="47">
        <v>5.67</v>
      </c>
      <c r="W12" s="47">
        <v>20.21</v>
      </c>
      <c r="X12" s="47">
        <v>0.13</v>
      </c>
      <c r="Y12" s="47">
        <v>0.19</v>
      </c>
      <c r="Z12" s="47">
        <v>0.01</v>
      </c>
      <c r="AA12" s="47">
        <v>0.45</v>
      </c>
      <c r="AB12" s="47">
        <v>0.59</v>
      </c>
      <c r="AC12" s="47">
        <v>0.71</v>
      </c>
      <c r="AD12" s="47">
        <v>10.59</v>
      </c>
      <c r="AE12" s="47">
        <v>0.13</v>
      </c>
      <c r="AF12" s="47">
        <v>0.08</v>
      </c>
      <c r="AG12" s="47">
        <v>1.34</v>
      </c>
      <c r="AH12" s="47">
        <v>14.23</v>
      </c>
      <c r="AI12" s="47">
        <v>0.62</v>
      </c>
      <c r="AJ12" s="47">
        <v>0.91</v>
      </c>
      <c r="AK12" s="47">
        <v>0.12</v>
      </c>
      <c r="AL12" s="47">
        <v>1.27</v>
      </c>
      <c r="AM12" s="47">
        <v>1.07</v>
      </c>
      <c r="AN12" s="47">
        <v>0.44</v>
      </c>
      <c r="AO12" s="47">
        <v>8.3000000000000007</v>
      </c>
      <c r="AP12" s="47">
        <v>0.26</v>
      </c>
      <c r="AQ12" s="47">
        <v>0.39</v>
      </c>
      <c r="AR12" s="47">
        <v>2.15</v>
      </c>
      <c r="AS12" s="47">
        <v>15.55</v>
      </c>
      <c r="AT12" s="47">
        <v>0.11</v>
      </c>
      <c r="AU12" s="47">
        <v>1.42</v>
      </c>
      <c r="AV12" s="47">
        <v>0.02</v>
      </c>
      <c r="AW12" s="47">
        <v>2.2400000000000002</v>
      </c>
      <c r="AX12" s="47">
        <v>0.17</v>
      </c>
      <c r="AY12" s="47">
        <v>1.81</v>
      </c>
      <c r="AZ12" s="47">
        <v>1.42</v>
      </c>
      <c r="BA12" s="47">
        <v>2.11</v>
      </c>
      <c r="BB12" s="47">
        <v>0.6</v>
      </c>
      <c r="BC12" s="47">
        <v>1.62</v>
      </c>
      <c r="BD12" s="47">
        <v>11.5</v>
      </c>
      <c r="BE12" s="47">
        <v>0.38</v>
      </c>
      <c r="BF12" s="47">
        <v>0.45</v>
      </c>
      <c r="BG12" s="47">
        <v>0.03</v>
      </c>
      <c r="BH12" s="47">
        <v>0.65</v>
      </c>
      <c r="BI12" s="47">
        <v>0.16</v>
      </c>
      <c r="BJ12" s="47">
        <v>0.77</v>
      </c>
      <c r="BK12" s="47">
        <v>0.65</v>
      </c>
      <c r="BL12" s="47">
        <v>0.23</v>
      </c>
      <c r="BM12" s="47">
        <v>0.64</v>
      </c>
      <c r="BN12" s="47">
        <v>1.85</v>
      </c>
      <c r="BO12" s="47">
        <v>5.8</v>
      </c>
      <c r="BP12" s="47">
        <v>0.26</v>
      </c>
      <c r="BQ12" s="47">
        <v>1.19</v>
      </c>
      <c r="BR12" s="47">
        <v>0.04</v>
      </c>
      <c r="BS12" s="47">
        <v>3.44</v>
      </c>
      <c r="BT12" s="47">
        <v>7.0000000000000007E-2</v>
      </c>
      <c r="BU12" s="47">
        <v>1.64</v>
      </c>
      <c r="BV12" s="47">
        <v>0.66</v>
      </c>
      <c r="BW12" s="47">
        <v>2.4900000000000002</v>
      </c>
      <c r="BX12" s="47">
        <v>0.33</v>
      </c>
      <c r="BY12" s="47">
        <v>3.79</v>
      </c>
      <c r="BZ12" s="47">
        <v>13.9</v>
      </c>
      <c r="CA12" s="47">
        <v>0.62</v>
      </c>
      <c r="CB12" s="47">
        <v>0.9</v>
      </c>
      <c r="CC12" s="47">
        <v>0.03</v>
      </c>
      <c r="CD12" s="47">
        <v>2.65</v>
      </c>
      <c r="CE12" s="47">
        <v>0.02</v>
      </c>
      <c r="CF12" s="47">
        <v>1.74</v>
      </c>
      <c r="CG12" s="47">
        <v>0.33</v>
      </c>
      <c r="CH12" s="47">
        <v>3.21</v>
      </c>
      <c r="CI12" s="47">
        <v>0.75</v>
      </c>
      <c r="CJ12" s="47">
        <v>3.71</v>
      </c>
      <c r="CK12" s="47">
        <v>13.95</v>
      </c>
      <c r="CL12" s="47">
        <v>0.96</v>
      </c>
      <c r="CM12" s="47">
        <v>0.88</v>
      </c>
      <c r="CN12" s="47">
        <v>0.25</v>
      </c>
      <c r="CO12" s="47">
        <v>1.8</v>
      </c>
      <c r="CP12" s="47">
        <v>0.09</v>
      </c>
      <c r="CQ12" s="47">
        <v>2.9</v>
      </c>
      <c r="CR12" s="47">
        <v>5.13</v>
      </c>
      <c r="CS12" s="47">
        <v>1.29</v>
      </c>
      <c r="CT12" s="47">
        <v>0.82</v>
      </c>
      <c r="CU12" s="47">
        <v>7.24</v>
      </c>
      <c r="CV12" s="47">
        <v>21.37</v>
      </c>
      <c r="CW12" s="47">
        <v>0.22</v>
      </c>
      <c r="CX12" s="47">
        <v>0.06</v>
      </c>
      <c r="CY12" s="47">
        <v>0.01</v>
      </c>
      <c r="CZ12" s="47">
        <v>0.15</v>
      </c>
      <c r="DA12" s="47">
        <v>0</v>
      </c>
      <c r="DB12" s="47">
        <v>1.44</v>
      </c>
      <c r="DC12" s="47">
        <v>0.13</v>
      </c>
      <c r="DD12" s="47">
        <v>0.49</v>
      </c>
      <c r="DE12" s="47">
        <v>0.08</v>
      </c>
      <c r="DF12" s="47">
        <v>2.85</v>
      </c>
      <c r="DG12" s="47">
        <v>5.44</v>
      </c>
      <c r="DH12" s="47">
        <v>0.1</v>
      </c>
      <c r="DI12" s="47">
        <v>0.32</v>
      </c>
      <c r="DJ12" s="47">
        <v>0.1</v>
      </c>
      <c r="DK12" s="47">
        <v>0.44</v>
      </c>
      <c r="DL12" s="47">
        <v>0.03</v>
      </c>
      <c r="DM12" s="47">
        <v>1.39</v>
      </c>
      <c r="DN12" s="47">
        <v>0.68</v>
      </c>
      <c r="DO12" s="47">
        <v>1.01</v>
      </c>
      <c r="DP12" s="47">
        <v>0.55000000000000004</v>
      </c>
      <c r="DQ12" s="47">
        <v>2.85</v>
      </c>
      <c r="DR12" s="48">
        <v>7.4749999999999996</v>
      </c>
      <c r="DT12" s="5">
        <v>2021</v>
      </c>
      <c r="DU12" s="47">
        <v>633.76</v>
      </c>
      <c r="DV12" s="47">
        <v>690.09</v>
      </c>
      <c r="DW12" s="47">
        <v>114.24</v>
      </c>
      <c r="DX12" s="47">
        <v>135.15</v>
      </c>
      <c r="DY12" s="47">
        <v>187.27</v>
      </c>
      <c r="DZ12" s="47">
        <v>230.82</v>
      </c>
      <c r="EA12" s="47">
        <v>407.95</v>
      </c>
      <c r="EB12" s="47">
        <v>458.48</v>
      </c>
      <c r="EC12" s="47">
        <v>763.17</v>
      </c>
      <c r="ED12" s="47">
        <v>554.34</v>
      </c>
      <c r="EE12" s="47">
        <v>359.58</v>
      </c>
      <c r="EF12" s="47">
        <v>4534.8599999999997</v>
      </c>
      <c r="EG12" s="47"/>
      <c r="EH12" s="5">
        <v>2021</v>
      </c>
      <c r="EI12" s="49">
        <v>1.578074902765364</v>
      </c>
      <c r="EJ12" s="49">
        <v>3.5990169999999999</v>
      </c>
      <c r="EK12" s="49">
        <v>0.56345800000000001</v>
      </c>
      <c r="EL12" s="49">
        <v>1.14306</v>
      </c>
      <c r="EM12" s="49">
        <v>0.69291999999999998</v>
      </c>
      <c r="EN12" s="49">
        <v>2.7069329999999998</v>
      </c>
      <c r="EO12" s="49">
        <v>74.369056999999998</v>
      </c>
      <c r="EP12" s="49"/>
      <c r="EQ12" s="49"/>
      <c r="FJ12" s="10"/>
      <c r="FK12" s="10"/>
      <c r="FL12" s="10"/>
      <c r="FM12" s="10"/>
      <c r="FN12" s="10"/>
      <c r="FO12" s="10"/>
      <c r="FP12" s="10"/>
    </row>
    <row r="13" spans="1:172" customFormat="1" x14ac:dyDescent="0.2">
      <c r="A13" s="5">
        <f t="shared" si="0"/>
        <v>2022</v>
      </c>
      <c r="B13" s="47">
        <v>0.44</v>
      </c>
      <c r="C13" s="47">
        <v>1.1499999999999999</v>
      </c>
      <c r="D13" s="47">
        <v>0.02</v>
      </c>
      <c r="E13" s="47">
        <v>0.79</v>
      </c>
      <c r="F13" s="47">
        <v>0.21</v>
      </c>
      <c r="G13" s="47">
        <v>1.3</v>
      </c>
      <c r="H13" s="47">
        <v>2.04</v>
      </c>
      <c r="I13" s="47">
        <v>0.82</v>
      </c>
      <c r="J13" s="47">
        <v>0.54</v>
      </c>
      <c r="K13" s="47">
        <v>6.86</v>
      </c>
      <c r="L13" s="47">
        <v>14.17</v>
      </c>
      <c r="M13" s="47">
        <v>0.59</v>
      </c>
      <c r="N13" s="47">
        <v>1.5</v>
      </c>
      <c r="O13" s="47">
        <v>0.38</v>
      </c>
      <c r="P13" s="47">
        <v>1.58</v>
      </c>
      <c r="Q13" s="47">
        <v>7.0000000000000007E-2</v>
      </c>
      <c r="R13" s="47">
        <v>2.25</v>
      </c>
      <c r="S13" s="47">
        <v>1.02</v>
      </c>
      <c r="T13" s="47">
        <v>5.47</v>
      </c>
      <c r="U13" s="47">
        <v>1.1100000000000001</v>
      </c>
      <c r="V13" s="47">
        <v>5.59</v>
      </c>
      <c r="W13" s="47">
        <v>19.579999999999998</v>
      </c>
      <c r="X13" s="47">
        <v>0.13</v>
      </c>
      <c r="Y13" s="47">
        <v>0.15</v>
      </c>
      <c r="Z13" s="47">
        <v>0.01</v>
      </c>
      <c r="AA13" s="47">
        <v>0.43</v>
      </c>
      <c r="AB13" s="47">
        <v>0.57999999999999996</v>
      </c>
      <c r="AC13" s="47">
        <v>0.68</v>
      </c>
      <c r="AD13" s="47">
        <v>10.56</v>
      </c>
      <c r="AE13" s="47">
        <v>0.13</v>
      </c>
      <c r="AF13" s="47">
        <v>0.08</v>
      </c>
      <c r="AG13" s="47">
        <v>1.32</v>
      </c>
      <c r="AH13" s="47">
        <v>14.09</v>
      </c>
      <c r="AI13" s="47">
        <v>0.64</v>
      </c>
      <c r="AJ13" s="47">
        <v>0.71</v>
      </c>
      <c r="AK13" s="47">
        <v>0.12</v>
      </c>
      <c r="AL13" s="47">
        <v>1.23</v>
      </c>
      <c r="AM13" s="47">
        <v>1.05</v>
      </c>
      <c r="AN13" s="47">
        <v>0.43</v>
      </c>
      <c r="AO13" s="47">
        <v>8.17</v>
      </c>
      <c r="AP13" s="47">
        <v>0.26</v>
      </c>
      <c r="AQ13" s="47">
        <v>0.38</v>
      </c>
      <c r="AR13" s="47">
        <v>2.12</v>
      </c>
      <c r="AS13" s="47">
        <v>15.12</v>
      </c>
      <c r="AT13" s="47">
        <v>0.11</v>
      </c>
      <c r="AU13" s="47">
        <v>1.1100000000000001</v>
      </c>
      <c r="AV13" s="47">
        <v>0.02</v>
      </c>
      <c r="AW13" s="47">
        <v>2.19</v>
      </c>
      <c r="AX13" s="47">
        <v>0.17</v>
      </c>
      <c r="AY13" s="47">
        <v>1.74</v>
      </c>
      <c r="AZ13" s="47">
        <v>1.4</v>
      </c>
      <c r="BA13" s="47">
        <v>2.13</v>
      </c>
      <c r="BB13" s="47">
        <v>0.59</v>
      </c>
      <c r="BC13" s="47">
        <v>1.58</v>
      </c>
      <c r="BD13" s="47">
        <v>11.04</v>
      </c>
      <c r="BE13" s="47">
        <v>0.39</v>
      </c>
      <c r="BF13" s="47">
        <v>0.35</v>
      </c>
      <c r="BG13" s="47">
        <v>0.02</v>
      </c>
      <c r="BH13" s="47">
        <v>0.63</v>
      </c>
      <c r="BI13" s="47">
        <v>0.16</v>
      </c>
      <c r="BJ13" s="47">
        <v>0.74</v>
      </c>
      <c r="BK13" s="47">
        <v>0.64</v>
      </c>
      <c r="BL13" s="47">
        <v>0.23</v>
      </c>
      <c r="BM13" s="47">
        <v>0.63</v>
      </c>
      <c r="BN13" s="47">
        <v>1.84</v>
      </c>
      <c r="BO13" s="47">
        <v>5.64</v>
      </c>
      <c r="BP13" s="47">
        <v>0.27</v>
      </c>
      <c r="BQ13" s="47">
        <v>0.93</v>
      </c>
      <c r="BR13" s="47">
        <v>0.04</v>
      </c>
      <c r="BS13" s="47">
        <v>3.38</v>
      </c>
      <c r="BT13" s="47">
        <v>7.0000000000000007E-2</v>
      </c>
      <c r="BU13" s="47">
        <v>1.57</v>
      </c>
      <c r="BV13" s="47">
        <v>0.65</v>
      </c>
      <c r="BW13" s="47">
        <v>2.5</v>
      </c>
      <c r="BX13" s="47">
        <v>0.32</v>
      </c>
      <c r="BY13" s="47">
        <v>3.78</v>
      </c>
      <c r="BZ13" s="47">
        <v>13.51</v>
      </c>
      <c r="CA13" s="47">
        <v>0.63</v>
      </c>
      <c r="CB13" s="47">
        <v>0.7</v>
      </c>
      <c r="CC13" s="47">
        <v>0.03</v>
      </c>
      <c r="CD13" s="47">
        <v>2.56</v>
      </c>
      <c r="CE13" s="47">
        <v>0.02</v>
      </c>
      <c r="CF13" s="47">
        <v>1.66</v>
      </c>
      <c r="CG13" s="47">
        <v>0.32</v>
      </c>
      <c r="CH13" s="47">
        <v>3.23</v>
      </c>
      <c r="CI13" s="47">
        <v>0.73</v>
      </c>
      <c r="CJ13" s="47">
        <v>3.69</v>
      </c>
      <c r="CK13" s="47">
        <v>13.58</v>
      </c>
      <c r="CL13" s="47">
        <v>0.99</v>
      </c>
      <c r="CM13" s="47">
        <v>0.69</v>
      </c>
      <c r="CN13" s="47">
        <v>0.24</v>
      </c>
      <c r="CO13" s="47">
        <v>1.74</v>
      </c>
      <c r="CP13" s="47">
        <v>0.08</v>
      </c>
      <c r="CQ13" s="47">
        <v>2.79</v>
      </c>
      <c r="CR13" s="47">
        <v>5.07</v>
      </c>
      <c r="CS13" s="47">
        <v>1.3</v>
      </c>
      <c r="CT13" s="47">
        <v>0.81</v>
      </c>
      <c r="CU13" s="47">
        <v>7.19</v>
      </c>
      <c r="CV13" s="47">
        <v>20.9</v>
      </c>
      <c r="CW13" s="47">
        <v>0.23</v>
      </c>
      <c r="CX13" s="47">
        <v>0.05</v>
      </c>
      <c r="CY13" s="47">
        <v>0.01</v>
      </c>
      <c r="CZ13" s="47">
        <v>0.15</v>
      </c>
      <c r="DA13" s="47">
        <v>0</v>
      </c>
      <c r="DB13" s="47">
        <v>1.38</v>
      </c>
      <c r="DC13" s="47">
        <v>0.13</v>
      </c>
      <c r="DD13" s="47">
        <v>0.49</v>
      </c>
      <c r="DE13" s="47">
        <v>0.08</v>
      </c>
      <c r="DF13" s="47">
        <v>2.89</v>
      </c>
      <c r="DG13" s="47">
        <v>5.41</v>
      </c>
      <c r="DH13" s="47">
        <v>0.1</v>
      </c>
      <c r="DI13" s="47">
        <v>0.26</v>
      </c>
      <c r="DJ13" s="47">
        <v>0.1</v>
      </c>
      <c r="DK13" s="47">
        <v>0.43</v>
      </c>
      <c r="DL13" s="47">
        <v>0.03</v>
      </c>
      <c r="DM13" s="47">
        <v>1.35</v>
      </c>
      <c r="DN13" s="47">
        <v>0.68</v>
      </c>
      <c r="DO13" s="47">
        <v>1.02</v>
      </c>
      <c r="DP13" s="47">
        <v>0.55000000000000004</v>
      </c>
      <c r="DQ13" s="47">
        <v>2.85</v>
      </c>
      <c r="DR13" s="48">
        <v>7.3650000000000002</v>
      </c>
      <c r="DT13" s="5">
        <v>2022</v>
      </c>
      <c r="DU13" s="47">
        <v>633.82000000000005</v>
      </c>
      <c r="DV13" s="47">
        <v>695.89</v>
      </c>
      <c r="DW13" s="47">
        <v>115.01</v>
      </c>
      <c r="DX13" s="47">
        <v>136.06</v>
      </c>
      <c r="DY13" s="47">
        <v>189.46</v>
      </c>
      <c r="DZ13" s="47">
        <v>233.39</v>
      </c>
      <c r="EA13" s="47">
        <v>410.03</v>
      </c>
      <c r="EB13" s="47">
        <v>461.08</v>
      </c>
      <c r="EC13" s="47">
        <v>768.74</v>
      </c>
      <c r="ED13" s="47">
        <v>560.41</v>
      </c>
      <c r="EE13" s="47">
        <v>365.76</v>
      </c>
      <c r="EF13" s="47">
        <v>4569.6499999999996</v>
      </c>
      <c r="EG13" s="47"/>
      <c r="EH13" s="5">
        <v>2022</v>
      </c>
      <c r="EI13" s="49">
        <v>1.5812220247707915</v>
      </c>
      <c r="EJ13" s="49">
        <v>3.6365509999999999</v>
      </c>
      <c r="EK13" s="49">
        <v>0.57313199999999997</v>
      </c>
      <c r="EL13" s="49">
        <v>1.158731</v>
      </c>
      <c r="EM13" s="49">
        <v>0.69357400000000002</v>
      </c>
      <c r="EN13" s="49">
        <v>2.7404289999999998</v>
      </c>
      <c r="EO13" s="49">
        <v>77.382576</v>
      </c>
      <c r="EP13" s="49"/>
      <c r="EQ13" s="49"/>
    </row>
    <row r="14" spans="1:172" customFormat="1" x14ac:dyDescent="0.2">
      <c r="A14" s="5">
        <f t="shared" si="0"/>
        <v>2023</v>
      </c>
      <c r="B14" s="47">
        <v>0.42</v>
      </c>
      <c r="C14" s="47">
        <v>1.42</v>
      </c>
      <c r="D14" s="47">
        <v>0.02</v>
      </c>
      <c r="E14" s="47">
        <v>0.78</v>
      </c>
      <c r="F14" s="47">
        <v>0.21</v>
      </c>
      <c r="G14" s="47">
        <v>1.25</v>
      </c>
      <c r="H14" s="47">
        <v>2.0299999999999998</v>
      </c>
      <c r="I14" s="47">
        <v>0.82</v>
      </c>
      <c r="J14" s="47">
        <v>0.53</v>
      </c>
      <c r="K14" s="47">
        <v>6.79</v>
      </c>
      <c r="L14" s="47">
        <v>14.27</v>
      </c>
      <c r="M14" s="47">
        <v>0.56999999999999995</v>
      </c>
      <c r="N14" s="47">
        <v>1.86</v>
      </c>
      <c r="O14" s="47">
        <v>0.37</v>
      </c>
      <c r="P14" s="47">
        <v>1.57</v>
      </c>
      <c r="Q14" s="47">
        <v>7.0000000000000007E-2</v>
      </c>
      <c r="R14" s="47">
        <v>2.2000000000000002</v>
      </c>
      <c r="S14" s="47">
        <v>1.02</v>
      </c>
      <c r="T14" s="47">
        <v>5.52</v>
      </c>
      <c r="U14" s="47">
        <v>1.1100000000000001</v>
      </c>
      <c r="V14" s="47">
        <v>5.53</v>
      </c>
      <c r="W14" s="47">
        <v>19.809999999999999</v>
      </c>
      <c r="X14" s="47">
        <v>0.13</v>
      </c>
      <c r="Y14" s="47">
        <v>0.19</v>
      </c>
      <c r="Z14" s="47">
        <v>0.01</v>
      </c>
      <c r="AA14" s="47">
        <v>0.42</v>
      </c>
      <c r="AB14" s="47">
        <v>0.56999999999999995</v>
      </c>
      <c r="AC14" s="47">
        <v>0.66</v>
      </c>
      <c r="AD14" s="47">
        <v>10.57</v>
      </c>
      <c r="AE14" s="47">
        <v>0.13</v>
      </c>
      <c r="AF14" s="47">
        <v>0.08</v>
      </c>
      <c r="AG14" s="47">
        <v>1.31</v>
      </c>
      <c r="AH14" s="47">
        <v>14.09</v>
      </c>
      <c r="AI14" s="47">
        <v>0.61</v>
      </c>
      <c r="AJ14" s="47">
        <v>0.89</v>
      </c>
      <c r="AK14" s="47">
        <v>0.12</v>
      </c>
      <c r="AL14" s="47">
        <v>1.2</v>
      </c>
      <c r="AM14" s="47">
        <v>1.04</v>
      </c>
      <c r="AN14" s="47">
        <v>0.42</v>
      </c>
      <c r="AO14" s="47">
        <v>8.08</v>
      </c>
      <c r="AP14" s="47">
        <v>0.26</v>
      </c>
      <c r="AQ14" s="47">
        <v>0.38</v>
      </c>
      <c r="AR14" s="47">
        <v>2.11</v>
      </c>
      <c r="AS14" s="47">
        <v>15.11</v>
      </c>
      <c r="AT14" s="47">
        <v>0.1</v>
      </c>
      <c r="AU14" s="47">
        <v>1.38</v>
      </c>
      <c r="AV14" s="47">
        <v>0.02</v>
      </c>
      <c r="AW14" s="47">
        <v>2.16</v>
      </c>
      <c r="AX14" s="47">
        <v>0.16</v>
      </c>
      <c r="AY14" s="47">
        <v>1.71</v>
      </c>
      <c r="AZ14" s="47">
        <v>1.4</v>
      </c>
      <c r="BA14" s="47">
        <v>2.15</v>
      </c>
      <c r="BB14" s="47">
        <v>0.59</v>
      </c>
      <c r="BC14" s="47">
        <v>1.56</v>
      </c>
      <c r="BD14" s="47">
        <v>11.23</v>
      </c>
      <c r="BE14" s="47">
        <v>0.37</v>
      </c>
      <c r="BF14" s="47">
        <v>0.44</v>
      </c>
      <c r="BG14" s="47">
        <v>0.02</v>
      </c>
      <c r="BH14" s="47">
        <v>0.62</v>
      </c>
      <c r="BI14" s="47">
        <v>0.16</v>
      </c>
      <c r="BJ14" s="47">
        <v>0.72</v>
      </c>
      <c r="BK14" s="47">
        <v>0.64</v>
      </c>
      <c r="BL14" s="47">
        <v>0.23</v>
      </c>
      <c r="BM14" s="47">
        <v>0.62</v>
      </c>
      <c r="BN14" s="47">
        <v>1.85</v>
      </c>
      <c r="BO14" s="47">
        <v>5.68</v>
      </c>
      <c r="BP14" s="47">
        <v>0.26</v>
      </c>
      <c r="BQ14" s="47">
        <v>1.1599999999999999</v>
      </c>
      <c r="BR14" s="47">
        <v>0.04</v>
      </c>
      <c r="BS14" s="47">
        <v>3.36</v>
      </c>
      <c r="BT14" s="47">
        <v>7.0000000000000007E-2</v>
      </c>
      <c r="BU14" s="47">
        <v>1.53</v>
      </c>
      <c r="BV14" s="47">
        <v>0.65</v>
      </c>
      <c r="BW14" s="47">
        <v>2.5099999999999998</v>
      </c>
      <c r="BX14" s="47">
        <v>0.32</v>
      </c>
      <c r="BY14" s="47">
        <v>3.79</v>
      </c>
      <c r="BZ14" s="47">
        <v>13.68</v>
      </c>
      <c r="CA14" s="47">
        <v>0.6</v>
      </c>
      <c r="CB14" s="47">
        <v>0.87</v>
      </c>
      <c r="CC14" s="47">
        <v>0.03</v>
      </c>
      <c r="CD14" s="47">
        <v>2.5</v>
      </c>
      <c r="CE14" s="47">
        <v>0.02</v>
      </c>
      <c r="CF14" s="47">
        <v>1.61</v>
      </c>
      <c r="CG14" s="47">
        <v>0.32</v>
      </c>
      <c r="CH14" s="47">
        <v>3.25</v>
      </c>
      <c r="CI14" s="47">
        <v>0.72</v>
      </c>
      <c r="CJ14" s="47">
        <v>3.67</v>
      </c>
      <c r="CK14" s="47">
        <v>13.61</v>
      </c>
      <c r="CL14" s="47">
        <v>0.95</v>
      </c>
      <c r="CM14" s="47">
        <v>0.85</v>
      </c>
      <c r="CN14" s="47">
        <v>0.24</v>
      </c>
      <c r="CO14" s="47">
        <v>1.7</v>
      </c>
      <c r="CP14" s="47">
        <v>0.08</v>
      </c>
      <c r="CQ14" s="47">
        <v>2.72</v>
      </c>
      <c r="CR14" s="47">
        <v>5.03</v>
      </c>
      <c r="CS14" s="47">
        <v>1.31</v>
      </c>
      <c r="CT14" s="47">
        <v>0.8</v>
      </c>
      <c r="CU14" s="47">
        <v>7.16</v>
      </c>
      <c r="CV14" s="47">
        <v>20.85</v>
      </c>
      <c r="CW14" s="47">
        <v>0.22</v>
      </c>
      <c r="CX14" s="47">
        <v>0.06</v>
      </c>
      <c r="CY14" s="47">
        <v>0.01</v>
      </c>
      <c r="CZ14" s="47">
        <v>0.15</v>
      </c>
      <c r="DA14" s="47">
        <v>0</v>
      </c>
      <c r="DB14" s="47">
        <v>1.35</v>
      </c>
      <c r="DC14" s="47">
        <v>0.13</v>
      </c>
      <c r="DD14" s="47">
        <v>0.5</v>
      </c>
      <c r="DE14" s="47">
        <v>0.08</v>
      </c>
      <c r="DF14" s="47">
        <v>2.94</v>
      </c>
      <c r="DG14" s="47">
        <v>5.43</v>
      </c>
      <c r="DH14" s="47">
        <v>0.1</v>
      </c>
      <c r="DI14" s="47">
        <v>0.32</v>
      </c>
      <c r="DJ14" s="47">
        <v>0.09</v>
      </c>
      <c r="DK14" s="47">
        <v>0.43</v>
      </c>
      <c r="DL14" s="47">
        <v>0.03</v>
      </c>
      <c r="DM14" s="47">
        <v>1.32</v>
      </c>
      <c r="DN14" s="47">
        <v>0.68</v>
      </c>
      <c r="DO14" s="47">
        <v>1.04</v>
      </c>
      <c r="DP14" s="47">
        <v>0.55000000000000004</v>
      </c>
      <c r="DQ14" s="47">
        <v>2.85</v>
      </c>
      <c r="DR14" s="48">
        <v>7.4029999999999996</v>
      </c>
      <c r="DT14" s="5">
        <v>2023</v>
      </c>
      <c r="DU14" s="47">
        <v>633.91</v>
      </c>
      <c r="DV14" s="47">
        <v>702.07</v>
      </c>
      <c r="DW14" s="47">
        <v>115.81</v>
      </c>
      <c r="DX14" s="47">
        <v>137.01</v>
      </c>
      <c r="DY14" s="47">
        <v>191.64</v>
      </c>
      <c r="DZ14" s="47">
        <v>236.01</v>
      </c>
      <c r="EA14" s="47">
        <v>412.27</v>
      </c>
      <c r="EB14" s="47">
        <v>463.84</v>
      </c>
      <c r="EC14" s="47">
        <v>774.71</v>
      </c>
      <c r="ED14" s="47">
        <v>567.07000000000005</v>
      </c>
      <c r="EE14" s="47">
        <v>370.34</v>
      </c>
      <c r="EF14" s="47">
        <v>4604.68</v>
      </c>
      <c r="EG14" s="47"/>
      <c r="EH14" s="5">
        <v>2023</v>
      </c>
      <c r="EI14" s="49">
        <v>1.5843754230162757</v>
      </c>
      <c r="EJ14" s="49">
        <v>3.6748180000000001</v>
      </c>
      <c r="EK14" s="49">
        <v>0.58221500000000004</v>
      </c>
      <c r="EL14" s="49">
        <v>1.172998</v>
      </c>
      <c r="EM14" s="49">
        <v>0.69417300000000004</v>
      </c>
      <c r="EN14" s="49">
        <v>2.7700629999999999</v>
      </c>
      <c r="EO14" s="49">
        <v>80.256598999999994</v>
      </c>
      <c r="EP14" s="49"/>
      <c r="EQ14" s="49"/>
    </row>
    <row r="15" spans="1:172" customFormat="1" x14ac:dyDescent="0.2">
      <c r="A15" s="5">
        <f t="shared" si="0"/>
        <v>2024</v>
      </c>
      <c r="B15" s="47">
        <v>0.41</v>
      </c>
      <c r="C15" s="47">
        <v>1.42</v>
      </c>
      <c r="D15" s="47">
        <v>0.02</v>
      </c>
      <c r="E15" s="47">
        <v>0.77</v>
      </c>
      <c r="F15" s="47">
        <v>0.21</v>
      </c>
      <c r="G15" s="47">
        <v>1.22</v>
      </c>
      <c r="H15" s="47">
        <v>2.0099999999999998</v>
      </c>
      <c r="I15" s="47">
        <v>0.82</v>
      </c>
      <c r="J15" s="47">
        <v>0.52</v>
      </c>
      <c r="K15" s="47">
        <v>6.77</v>
      </c>
      <c r="L15" s="47">
        <v>14.17</v>
      </c>
      <c r="M15" s="47">
        <v>0.56999999999999995</v>
      </c>
      <c r="N15" s="47">
        <v>1.86</v>
      </c>
      <c r="O15" s="47">
        <v>0.36</v>
      </c>
      <c r="P15" s="47">
        <v>1.56</v>
      </c>
      <c r="Q15" s="47">
        <v>7.0000000000000007E-2</v>
      </c>
      <c r="R15" s="47">
        <v>2.17</v>
      </c>
      <c r="S15" s="47">
        <v>1.02</v>
      </c>
      <c r="T15" s="47">
        <v>5.58</v>
      </c>
      <c r="U15" s="47">
        <v>1.1000000000000001</v>
      </c>
      <c r="V15" s="47">
        <v>5.52</v>
      </c>
      <c r="W15" s="47">
        <v>19.82</v>
      </c>
      <c r="X15" s="47">
        <v>0.12</v>
      </c>
      <c r="Y15" s="47">
        <v>0.19</v>
      </c>
      <c r="Z15" s="47">
        <v>0.01</v>
      </c>
      <c r="AA15" s="47">
        <v>0.41</v>
      </c>
      <c r="AB15" s="47">
        <v>0.56999999999999995</v>
      </c>
      <c r="AC15" s="47">
        <v>0.66</v>
      </c>
      <c r="AD15" s="47">
        <v>10.62</v>
      </c>
      <c r="AE15" s="47">
        <v>0.14000000000000001</v>
      </c>
      <c r="AF15" s="47">
        <v>0.08</v>
      </c>
      <c r="AG15" s="47">
        <v>1.31</v>
      </c>
      <c r="AH15" s="47">
        <v>14.11</v>
      </c>
      <c r="AI15" s="47">
        <v>0.6</v>
      </c>
      <c r="AJ15" s="47">
        <v>0.9</v>
      </c>
      <c r="AK15" s="47">
        <v>0.11</v>
      </c>
      <c r="AL15" s="47">
        <v>1.18</v>
      </c>
      <c r="AM15" s="47">
        <v>1.04</v>
      </c>
      <c r="AN15" s="47">
        <v>0.42</v>
      </c>
      <c r="AO15" s="47">
        <v>8.0299999999999994</v>
      </c>
      <c r="AP15" s="47">
        <v>0.27</v>
      </c>
      <c r="AQ15" s="47">
        <v>0.37</v>
      </c>
      <c r="AR15" s="47">
        <v>2.11</v>
      </c>
      <c r="AS15" s="47">
        <v>15.03</v>
      </c>
      <c r="AT15" s="47">
        <v>0.1</v>
      </c>
      <c r="AU15" s="47">
        <v>1.39</v>
      </c>
      <c r="AV15" s="47">
        <v>0.02</v>
      </c>
      <c r="AW15" s="47">
        <v>2.14</v>
      </c>
      <c r="AX15" s="47">
        <v>0.16</v>
      </c>
      <c r="AY15" s="47">
        <v>1.69</v>
      </c>
      <c r="AZ15" s="47">
        <v>1.4</v>
      </c>
      <c r="BA15" s="47">
        <v>2.1800000000000002</v>
      </c>
      <c r="BB15" s="47">
        <v>0.59</v>
      </c>
      <c r="BC15" s="47">
        <v>1.56</v>
      </c>
      <c r="BD15" s="47">
        <v>11.24</v>
      </c>
      <c r="BE15" s="47">
        <v>0.37</v>
      </c>
      <c r="BF15" s="47">
        <v>0.44</v>
      </c>
      <c r="BG15" s="47">
        <v>0.02</v>
      </c>
      <c r="BH15" s="47">
        <v>0.62</v>
      </c>
      <c r="BI15" s="47">
        <v>0.16</v>
      </c>
      <c r="BJ15" s="47">
        <v>0.71</v>
      </c>
      <c r="BK15" s="47">
        <v>0.64</v>
      </c>
      <c r="BL15" s="47">
        <v>0.23</v>
      </c>
      <c r="BM15" s="47">
        <v>0.62</v>
      </c>
      <c r="BN15" s="47">
        <v>1.87</v>
      </c>
      <c r="BO15" s="47">
        <v>5.69</v>
      </c>
      <c r="BP15" s="47">
        <v>0.26</v>
      </c>
      <c r="BQ15" s="47">
        <v>1.17</v>
      </c>
      <c r="BR15" s="47">
        <v>0.04</v>
      </c>
      <c r="BS15" s="47">
        <v>3.37</v>
      </c>
      <c r="BT15" s="47">
        <v>7.0000000000000007E-2</v>
      </c>
      <c r="BU15" s="47">
        <v>1.51</v>
      </c>
      <c r="BV15" s="47">
        <v>0.65</v>
      </c>
      <c r="BW15" s="47">
        <v>2.54</v>
      </c>
      <c r="BX15" s="47">
        <v>0.31</v>
      </c>
      <c r="BY15" s="47">
        <v>3.83</v>
      </c>
      <c r="BZ15" s="47">
        <v>13.74</v>
      </c>
      <c r="CA15" s="47">
        <v>0.6</v>
      </c>
      <c r="CB15" s="47">
        <v>0.88</v>
      </c>
      <c r="CC15" s="47">
        <v>0.03</v>
      </c>
      <c r="CD15" s="47">
        <v>2.46</v>
      </c>
      <c r="CE15" s="47">
        <v>0.02</v>
      </c>
      <c r="CF15" s="47">
        <v>1.58</v>
      </c>
      <c r="CG15" s="47">
        <v>0.32</v>
      </c>
      <c r="CH15" s="47">
        <v>3.28</v>
      </c>
      <c r="CI15" s="47">
        <v>0.72</v>
      </c>
      <c r="CJ15" s="47">
        <v>3.68</v>
      </c>
      <c r="CK15" s="47">
        <v>13.57</v>
      </c>
      <c r="CL15" s="47">
        <v>0.94</v>
      </c>
      <c r="CM15" s="47">
        <v>0.86</v>
      </c>
      <c r="CN15" s="47">
        <v>0.24</v>
      </c>
      <c r="CO15" s="47">
        <v>1.68</v>
      </c>
      <c r="CP15" s="47">
        <v>0.08</v>
      </c>
      <c r="CQ15" s="47">
        <v>2.68</v>
      </c>
      <c r="CR15" s="47">
        <v>5.01</v>
      </c>
      <c r="CS15" s="47">
        <v>1.32</v>
      </c>
      <c r="CT15" s="47">
        <v>0.8</v>
      </c>
      <c r="CU15" s="47">
        <v>7.17</v>
      </c>
      <c r="CV15" s="47">
        <v>20.78</v>
      </c>
      <c r="CW15" s="47">
        <v>0.22</v>
      </c>
      <c r="CX15" s="47">
        <v>0.06</v>
      </c>
      <c r="CY15" s="47">
        <v>0.01</v>
      </c>
      <c r="CZ15" s="47">
        <v>0.15</v>
      </c>
      <c r="DA15" s="47">
        <v>0</v>
      </c>
      <c r="DB15" s="47">
        <v>1.33</v>
      </c>
      <c r="DC15" s="47">
        <v>0.13</v>
      </c>
      <c r="DD15" s="47">
        <v>0.51</v>
      </c>
      <c r="DE15" s="47">
        <v>0.08</v>
      </c>
      <c r="DF15" s="47">
        <v>3</v>
      </c>
      <c r="DG15" s="47">
        <v>5.48</v>
      </c>
      <c r="DH15" s="47">
        <v>0.1</v>
      </c>
      <c r="DI15" s="47">
        <v>0.32</v>
      </c>
      <c r="DJ15" s="47">
        <v>0.09</v>
      </c>
      <c r="DK15" s="47">
        <v>0.43</v>
      </c>
      <c r="DL15" s="47">
        <v>0.03</v>
      </c>
      <c r="DM15" s="47">
        <v>1.3</v>
      </c>
      <c r="DN15" s="47">
        <v>0.68</v>
      </c>
      <c r="DO15" s="47">
        <v>1.05</v>
      </c>
      <c r="DP15" s="47">
        <v>0.55000000000000004</v>
      </c>
      <c r="DQ15" s="47">
        <v>2.86</v>
      </c>
      <c r="DR15" s="48">
        <v>7.42</v>
      </c>
      <c r="DT15" s="5">
        <v>2024</v>
      </c>
      <c r="DU15" s="47">
        <v>634.03</v>
      </c>
      <c r="DV15" s="47">
        <v>708.48</v>
      </c>
      <c r="DW15" s="47">
        <v>116.64</v>
      </c>
      <c r="DX15" s="47">
        <v>137.97999999999999</v>
      </c>
      <c r="DY15" s="47">
        <v>193.82</v>
      </c>
      <c r="DZ15" s="47">
        <v>238.73</v>
      </c>
      <c r="EA15" s="47">
        <v>414.61</v>
      </c>
      <c r="EB15" s="47">
        <v>466.69</v>
      </c>
      <c r="EC15" s="47">
        <v>780.77</v>
      </c>
      <c r="ED15" s="47">
        <v>573.74</v>
      </c>
      <c r="EE15" s="47">
        <v>374.8</v>
      </c>
      <c r="EF15" s="47">
        <v>4640.29</v>
      </c>
      <c r="EG15" s="47"/>
      <c r="EH15" s="5">
        <v>2024</v>
      </c>
      <c r="EI15" s="49">
        <v>1.5875351100183914</v>
      </c>
      <c r="EJ15" s="49">
        <v>3.7124609999999998</v>
      </c>
      <c r="EK15" s="49">
        <v>0.59040700000000002</v>
      </c>
      <c r="EL15" s="49">
        <v>1.1861660000000001</v>
      </c>
      <c r="EM15" s="49">
        <v>0.69472100000000003</v>
      </c>
      <c r="EN15" s="49">
        <v>2.7966790000000001</v>
      </c>
      <c r="EO15" s="49">
        <v>83.040008999999998</v>
      </c>
      <c r="EP15" s="49"/>
      <c r="EQ15" s="49"/>
    </row>
    <row r="16" spans="1:172" customFormat="1" x14ac:dyDescent="0.2">
      <c r="A16" s="5">
        <f t="shared" si="0"/>
        <v>2025</v>
      </c>
      <c r="B16" s="47">
        <v>0.41</v>
      </c>
      <c r="C16" s="47">
        <v>1.43</v>
      </c>
      <c r="D16" s="47">
        <v>0.02</v>
      </c>
      <c r="E16" s="47">
        <v>0.76</v>
      </c>
      <c r="F16" s="47">
        <v>0.21</v>
      </c>
      <c r="G16" s="47">
        <v>1.19</v>
      </c>
      <c r="H16" s="47">
        <v>2</v>
      </c>
      <c r="I16" s="47">
        <v>0.83</v>
      </c>
      <c r="J16" s="47">
        <v>0.52</v>
      </c>
      <c r="K16" s="47">
        <v>6.74</v>
      </c>
      <c r="L16" s="47">
        <v>14.1</v>
      </c>
      <c r="M16" s="47">
        <v>0.56999999999999995</v>
      </c>
      <c r="N16" s="47">
        <v>1.88</v>
      </c>
      <c r="O16" s="47">
        <v>0.35</v>
      </c>
      <c r="P16" s="47">
        <v>1.56</v>
      </c>
      <c r="Q16" s="47">
        <v>7.0000000000000007E-2</v>
      </c>
      <c r="R16" s="47">
        <v>2.15</v>
      </c>
      <c r="S16" s="47">
        <v>1.01</v>
      </c>
      <c r="T16" s="47">
        <v>5.66</v>
      </c>
      <c r="U16" s="47">
        <v>1.1000000000000001</v>
      </c>
      <c r="V16" s="47">
        <v>5.51</v>
      </c>
      <c r="W16" s="47">
        <v>19.86</v>
      </c>
      <c r="X16" s="47">
        <v>0.12</v>
      </c>
      <c r="Y16" s="47">
        <v>0.19</v>
      </c>
      <c r="Z16" s="47">
        <v>0.01</v>
      </c>
      <c r="AA16" s="47">
        <v>0.41</v>
      </c>
      <c r="AB16" s="47">
        <v>0.56999999999999995</v>
      </c>
      <c r="AC16" s="47">
        <v>0.65</v>
      </c>
      <c r="AD16" s="47">
        <v>10.66</v>
      </c>
      <c r="AE16" s="47">
        <v>0.14000000000000001</v>
      </c>
      <c r="AF16" s="47">
        <v>0.08</v>
      </c>
      <c r="AG16" s="47">
        <v>1.31</v>
      </c>
      <c r="AH16" s="47">
        <v>14.15</v>
      </c>
      <c r="AI16" s="47">
        <v>0.59</v>
      </c>
      <c r="AJ16" s="47">
        <v>0.91</v>
      </c>
      <c r="AK16" s="47">
        <v>0.11</v>
      </c>
      <c r="AL16" s="47">
        <v>1.1599999999999999</v>
      </c>
      <c r="AM16" s="47">
        <v>1.04</v>
      </c>
      <c r="AN16" s="47">
        <v>0.42</v>
      </c>
      <c r="AO16" s="47">
        <v>7.99</v>
      </c>
      <c r="AP16" s="47">
        <v>0.27</v>
      </c>
      <c r="AQ16" s="47">
        <v>0.37</v>
      </c>
      <c r="AR16" s="47">
        <v>2.11</v>
      </c>
      <c r="AS16" s="47">
        <v>14.97</v>
      </c>
      <c r="AT16" s="47">
        <v>0.1</v>
      </c>
      <c r="AU16" s="47">
        <v>1.41</v>
      </c>
      <c r="AV16" s="47">
        <v>0.02</v>
      </c>
      <c r="AW16" s="47">
        <v>2.13</v>
      </c>
      <c r="AX16" s="47">
        <v>0.16</v>
      </c>
      <c r="AY16" s="47">
        <v>1.68</v>
      </c>
      <c r="AZ16" s="47">
        <v>1.4</v>
      </c>
      <c r="BA16" s="47">
        <v>2.2200000000000002</v>
      </c>
      <c r="BB16" s="47">
        <v>0.59</v>
      </c>
      <c r="BC16" s="47">
        <v>1.56</v>
      </c>
      <c r="BD16" s="47">
        <v>11.26</v>
      </c>
      <c r="BE16" s="47">
        <v>0.37</v>
      </c>
      <c r="BF16" s="47">
        <v>0.45</v>
      </c>
      <c r="BG16" s="47">
        <v>0.02</v>
      </c>
      <c r="BH16" s="47">
        <v>0.62</v>
      </c>
      <c r="BI16" s="47">
        <v>0.16</v>
      </c>
      <c r="BJ16" s="47">
        <v>0.7</v>
      </c>
      <c r="BK16" s="47">
        <v>0.64</v>
      </c>
      <c r="BL16" s="47">
        <v>0.24</v>
      </c>
      <c r="BM16" s="47">
        <v>0.62</v>
      </c>
      <c r="BN16" s="47">
        <v>1.89</v>
      </c>
      <c r="BO16" s="47">
        <v>5.72</v>
      </c>
      <c r="BP16" s="47">
        <v>0.26</v>
      </c>
      <c r="BQ16" s="47">
        <v>1.18</v>
      </c>
      <c r="BR16" s="47">
        <v>0.04</v>
      </c>
      <c r="BS16" s="47">
        <v>3.38</v>
      </c>
      <c r="BT16" s="47">
        <v>7.0000000000000007E-2</v>
      </c>
      <c r="BU16" s="47">
        <v>1.49</v>
      </c>
      <c r="BV16" s="47">
        <v>0.65</v>
      </c>
      <c r="BW16" s="47">
        <v>2.56</v>
      </c>
      <c r="BX16" s="47">
        <v>0.31</v>
      </c>
      <c r="BY16" s="47">
        <v>3.88</v>
      </c>
      <c r="BZ16" s="47">
        <v>13.81</v>
      </c>
      <c r="CA16" s="47">
        <v>0.59</v>
      </c>
      <c r="CB16" s="47">
        <v>0.89</v>
      </c>
      <c r="CC16" s="47">
        <v>0.03</v>
      </c>
      <c r="CD16" s="47">
        <v>2.42</v>
      </c>
      <c r="CE16" s="47">
        <v>0.02</v>
      </c>
      <c r="CF16" s="47">
        <v>1.56</v>
      </c>
      <c r="CG16" s="47">
        <v>0.32</v>
      </c>
      <c r="CH16" s="47">
        <v>3.31</v>
      </c>
      <c r="CI16" s="47">
        <v>0.71</v>
      </c>
      <c r="CJ16" s="47">
        <v>3.7</v>
      </c>
      <c r="CK16" s="47">
        <v>13.56</v>
      </c>
      <c r="CL16" s="47">
        <v>0.93</v>
      </c>
      <c r="CM16" s="47">
        <v>0.86</v>
      </c>
      <c r="CN16" s="47">
        <v>0.24</v>
      </c>
      <c r="CO16" s="47">
        <v>1.65</v>
      </c>
      <c r="CP16" s="47">
        <v>0.08</v>
      </c>
      <c r="CQ16" s="47">
        <v>2.65</v>
      </c>
      <c r="CR16" s="47">
        <v>5</v>
      </c>
      <c r="CS16" s="47">
        <v>1.34</v>
      </c>
      <c r="CT16" s="47">
        <v>0.79</v>
      </c>
      <c r="CU16" s="47">
        <v>7.18</v>
      </c>
      <c r="CV16" s="47">
        <v>20.74</v>
      </c>
      <c r="CW16" s="47">
        <v>0.22</v>
      </c>
      <c r="CX16" s="47">
        <v>0.06</v>
      </c>
      <c r="CY16" s="47">
        <v>0.01</v>
      </c>
      <c r="CZ16" s="47">
        <v>0.15</v>
      </c>
      <c r="DA16" s="47">
        <v>0</v>
      </c>
      <c r="DB16" s="47">
        <v>1.31</v>
      </c>
      <c r="DC16" s="47">
        <v>0.13</v>
      </c>
      <c r="DD16" s="47">
        <v>0.52</v>
      </c>
      <c r="DE16" s="47">
        <v>0.08</v>
      </c>
      <c r="DF16" s="47">
        <v>3.06</v>
      </c>
      <c r="DG16" s="47">
        <v>5.53</v>
      </c>
      <c r="DH16" s="47">
        <v>0.1</v>
      </c>
      <c r="DI16" s="47">
        <v>0.33</v>
      </c>
      <c r="DJ16" s="47">
        <v>0.09</v>
      </c>
      <c r="DK16" s="47">
        <v>0.43</v>
      </c>
      <c r="DL16" s="47">
        <v>0.03</v>
      </c>
      <c r="DM16" s="47">
        <v>1.29</v>
      </c>
      <c r="DN16" s="47">
        <v>0.68</v>
      </c>
      <c r="DO16" s="47">
        <v>1.07</v>
      </c>
      <c r="DP16" s="47">
        <v>0.55000000000000004</v>
      </c>
      <c r="DQ16" s="47">
        <v>2.88</v>
      </c>
      <c r="DR16" s="48">
        <v>7.4509999999999996</v>
      </c>
      <c r="DT16" s="5">
        <v>2025</v>
      </c>
      <c r="DU16" s="47">
        <v>634.16999999999996</v>
      </c>
      <c r="DV16" s="47">
        <v>715.01</v>
      </c>
      <c r="DW16" s="47">
        <v>117.48</v>
      </c>
      <c r="DX16" s="47">
        <v>138.97</v>
      </c>
      <c r="DY16" s="47">
        <v>195.99</v>
      </c>
      <c r="DZ16" s="47">
        <v>241.47</v>
      </c>
      <c r="EA16" s="47">
        <v>416.98</v>
      </c>
      <c r="EB16" s="47">
        <v>469.58</v>
      </c>
      <c r="EC16" s="47">
        <v>786.95</v>
      </c>
      <c r="ED16" s="47">
        <v>580.22</v>
      </c>
      <c r="EE16" s="47">
        <v>379.2</v>
      </c>
      <c r="EF16" s="47">
        <v>4676.0200000000004</v>
      </c>
      <c r="EG16" s="47"/>
      <c r="EH16" s="5">
        <v>2025</v>
      </c>
      <c r="EI16" s="49">
        <v>1.5907010983186758</v>
      </c>
      <c r="EJ16" s="49">
        <v>3.747951</v>
      </c>
      <c r="EK16" s="49">
        <v>0.59871399999999997</v>
      </c>
      <c r="EL16" s="49">
        <v>1.198639</v>
      </c>
      <c r="EM16" s="49">
        <v>0.69521599999999995</v>
      </c>
      <c r="EN16" s="49">
        <v>2.8205010000000001</v>
      </c>
      <c r="EO16" s="49">
        <v>85.612198000000006</v>
      </c>
      <c r="EP16" s="49"/>
      <c r="EQ16" s="49"/>
    </row>
    <row r="17" spans="1:172" customFormat="1" x14ac:dyDescent="0.2">
      <c r="A17" s="5">
        <f t="shared" si="0"/>
        <v>2026</v>
      </c>
      <c r="B17" s="47">
        <v>0.4</v>
      </c>
      <c r="C17" s="47">
        <v>1.43</v>
      </c>
      <c r="D17" s="47">
        <v>0.02</v>
      </c>
      <c r="E17" s="47">
        <v>0.73</v>
      </c>
      <c r="F17" s="47">
        <v>0.2</v>
      </c>
      <c r="G17" s="47">
        <v>1.17</v>
      </c>
      <c r="H17" s="47">
        <v>1.99</v>
      </c>
      <c r="I17" s="47">
        <v>0.83</v>
      </c>
      <c r="J17" s="47">
        <v>0.51</v>
      </c>
      <c r="K17" s="47">
        <v>6.72</v>
      </c>
      <c r="L17" s="47">
        <v>14.01</v>
      </c>
      <c r="M17" s="47">
        <v>0.56999999999999995</v>
      </c>
      <c r="N17" s="47">
        <v>1.89</v>
      </c>
      <c r="O17" s="47">
        <v>0.34</v>
      </c>
      <c r="P17" s="47">
        <v>1.53</v>
      </c>
      <c r="Q17" s="47">
        <v>7.0000000000000007E-2</v>
      </c>
      <c r="R17" s="47">
        <v>2.13</v>
      </c>
      <c r="S17" s="47">
        <v>1.01</v>
      </c>
      <c r="T17" s="47">
        <v>5.74</v>
      </c>
      <c r="U17" s="47">
        <v>1.1000000000000001</v>
      </c>
      <c r="V17" s="47">
        <v>5.5</v>
      </c>
      <c r="W17" s="47">
        <v>19.88</v>
      </c>
      <c r="X17" s="47">
        <v>0.12</v>
      </c>
      <c r="Y17" s="47">
        <v>0.19</v>
      </c>
      <c r="Z17" s="47">
        <v>0.01</v>
      </c>
      <c r="AA17" s="47">
        <v>0.4</v>
      </c>
      <c r="AB17" s="47">
        <v>0.56999999999999995</v>
      </c>
      <c r="AC17" s="47">
        <v>0.64</v>
      </c>
      <c r="AD17" s="47">
        <v>10.7</v>
      </c>
      <c r="AE17" s="47">
        <v>0.14000000000000001</v>
      </c>
      <c r="AF17" s="47">
        <v>0.08</v>
      </c>
      <c r="AG17" s="47">
        <v>1.32</v>
      </c>
      <c r="AH17" s="47">
        <v>14.17</v>
      </c>
      <c r="AI17" s="47">
        <v>0.57999999999999996</v>
      </c>
      <c r="AJ17" s="47">
        <v>0.92</v>
      </c>
      <c r="AK17" s="47">
        <v>0.11</v>
      </c>
      <c r="AL17" s="47">
        <v>1.1299999999999999</v>
      </c>
      <c r="AM17" s="47">
        <v>1.03</v>
      </c>
      <c r="AN17" s="47">
        <v>0.42</v>
      </c>
      <c r="AO17" s="47">
        <v>7.96</v>
      </c>
      <c r="AP17" s="47">
        <v>0.27</v>
      </c>
      <c r="AQ17" s="47">
        <v>0.37</v>
      </c>
      <c r="AR17" s="47">
        <v>2.11</v>
      </c>
      <c r="AS17" s="47">
        <v>14.92</v>
      </c>
      <c r="AT17" s="47">
        <v>0.1</v>
      </c>
      <c r="AU17" s="47">
        <v>1.42</v>
      </c>
      <c r="AV17" s="47">
        <v>0.02</v>
      </c>
      <c r="AW17" s="47">
        <v>2.1</v>
      </c>
      <c r="AX17" s="47">
        <v>0.16</v>
      </c>
      <c r="AY17" s="47">
        <v>1.67</v>
      </c>
      <c r="AZ17" s="47">
        <v>1.4</v>
      </c>
      <c r="BA17" s="47">
        <v>2.25</v>
      </c>
      <c r="BB17" s="47">
        <v>0.59</v>
      </c>
      <c r="BC17" s="47">
        <v>1.56</v>
      </c>
      <c r="BD17" s="47">
        <v>11.28</v>
      </c>
      <c r="BE17" s="47">
        <v>0.37</v>
      </c>
      <c r="BF17" s="47">
        <v>0.46</v>
      </c>
      <c r="BG17" s="47">
        <v>0.02</v>
      </c>
      <c r="BH17" s="47">
        <v>0.61</v>
      </c>
      <c r="BI17" s="47">
        <v>0.15</v>
      </c>
      <c r="BJ17" s="47">
        <v>0.7</v>
      </c>
      <c r="BK17" s="47">
        <v>0.64</v>
      </c>
      <c r="BL17" s="47">
        <v>0.24</v>
      </c>
      <c r="BM17" s="47">
        <v>0.62</v>
      </c>
      <c r="BN17" s="47">
        <v>1.91</v>
      </c>
      <c r="BO17" s="47">
        <v>5.73</v>
      </c>
      <c r="BP17" s="47">
        <v>0.26</v>
      </c>
      <c r="BQ17" s="47">
        <v>1.2</v>
      </c>
      <c r="BR17" s="47">
        <v>0.04</v>
      </c>
      <c r="BS17" s="47">
        <v>3.33</v>
      </c>
      <c r="BT17" s="47">
        <v>7.0000000000000007E-2</v>
      </c>
      <c r="BU17" s="47">
        <v>1.48</v>
      </c>
      <c r="BV17" s="47">
        <v>0.65</v>
      </c>
      <c r="BW17" s="47">
        <v>2.59</v>
      </c>
      <c r="BX17" s="47">
        <v>0.31</v>
      </c>
      <c r="BY17" s="47">
        <v>3.93</v>
      </c>
      <c r="BZ17" s="47">
        <v>13.84</v>
      </c>
      <c r="CA17" s="47">
        <v>0.57999999999999996</v>
      </c>
      <c r="CB17" s="47">
        <v>0.9</v>
      </c>
      <c r="CC17" s="47">
        <v>0.03</v>
      </c>
      <c r="CD17" s="47">
        <v>2.37</v>
      </c>
      <c r="CE17" s="47">
        <v>0.02</v>
      </c>
      <c r="CF17" s="47">
        <v>1.53</v>
      </c>
      <c r="CG17" s="47">
        <v>0.32</v>
      </c>
      <c r="CH17" s="47">
        <v>3.35</v>
      </c>
      <c r="CI17" s="47">
        <v>0.71</v>
      </c>
      <c r="CJ17" s="47">
        <v>3.71</v>
      </c>
      <c r="CK17" s="47">
        <v>13.54</v>
      </c>
      <c r="CL17" s="47">
        <v>0.93</v>
      </c>
      <c r="CM17" s="47">
        <v>0.87</v>
      </c>
      <c r="CN17" s="47">
        <v>0.23</v>
      </c>
      <c r="CO17" s="47">
        <v>1.62</v>
      </c>
      <c r="CP17" s="47">
        <v>0.08</v>
      </c>
      <c r="CQ17" s="47">
        <v>2.62</v>
      </c>
      <c r="CR17" s="47">
        <v>5</v>
      </c>
      <c r="CS17" s="47">
        <v>1.36</v>
      </c>
      <c r="CT17" s="47">
        <v>0.79</v>
      </c>
      <c r="CU17" s="47">
        <v>7.2</v>
      </c>
      <c r="CV17" s="47">
        <v>20.71</v>
      </c>
      <c r="CW17" s="47">
        <v>0.22</v>
      </c>
      <c r="CX17" s="47">
        <v>0.06</v>
      </c>
      <c r="CY17" s="47">
        <v>0.01</v>
      </c>
      <c r="CZ17" s="47">
        <v>0.15</v>
      </c>
      <c r="DA17" s="47">
        <v>0</v>
      </c>
      <c r="DB17" s="47">
        <v>1.29</v>
      </c>
      <c r="DC17" s="47">
        <v>0.13</v>
      </c>
      <c r="DD17" s="47">
        <v>0.52</v>
      </c>
      <c r="DE17" s="47">
        <v>0.08</v>
      </c>
      <c r="DF17" s="47">
        <v>3.12</v>
      </c>
      <c r="DG17" s="47">
        <v>5.58</v>
      </c>
      <c r="DH17" s="47">
        <v>0.1</v>
      </c>
      <c r="DI17" s="47">
        <v>0.33</v>
      </c>
      <c r="DJ17" s="47">
        <v>0.09</v>
      </c>
      <c r="DK17" s="47">
        <v>0.42</v>
      </c>
      <c r="DL17" s="47">
        <v>0.03</v>
      </c>
      <c r="DM17" s="47">
        <v>1.29</v>
      </c>
      <c r="DN17" s="47">
        <v>0.69</v>
      </c>
      <c r="DO17" s="47">
        <v>1.0900000000000001</v>
      </c>
      <c r="DP17" s="47">
        <v>0.55000000000000004</v>
      </c>
      <c r="DQ17" s="47">
        <v>2.92</v>
      </c>
      <c r="DR17" s="48">
        <v>7.5090000000000003</v>
      </c>
      <c r="DT17" s="5">
        <v>2026</v>
      </c>
      <c r="DU17" s="47">
        <v>634.34</v>
      </c>
      <c r="DV17" s="47">
        <v>721.66</v>
      </c>
      <c r="DW17" s="47">
        <v>118.32</v>
      </c>
      <c r="DX17" s="47">
        <v>139.97999999999999</v>
      </c>
      <c r="DY17" s="47">
        <v>198.17</v>
      </c>
      <c r="DZ17" s="47">
        <v>244.28</v>
      </c>
      <c r="EA17" s="47">
        <v>419.39</v>
      </c>
      <c r="EB17" s="47">
        <v>472.51</v>
      </c>
      <c r="EC17" s="47">
        <v>793.24</v>
      </c>
      <c r="ED17" s="47">
        <v>586.62</v>
      </c>
      <c r="EE17" s="47">
        <v>384.48</v>
      </c>
      <c r="EF17" s="47">
        <v>4713</v>
      </c>
      <c r="EG17" s="47"/>
      <c r="EH17" s="5">
        <v>2026</v>
      </c>
      <c r="EI17" s="49">
        <v>1.5938734004836768</v>
      </c>
      <c r="EJ17" s="49">
        <v>3.7819129999999999</v>
      </c>
      <c r="EK17" s="49">
        <v>0.61992100000000006</v>
      </c>
      <c r="EL17" s="49">
        <v>1.207462</v>
      </c>
      <c r="EM17" s="49">
        <v>0.69566600000000001</v>
      </c>
      <c r="EN17" s="49">
        <v>2.8415870000000001</v>
      </c>
      <c r="EO17" s="49">
        <v>87.980926999999994</v>
      </c>
      <c r="EP17" s="49"/>
      <c r="EQ17" s="49"/>
    </row>
    <row r="18" spans="1:172" customFormat="1" x14ac:dyDescent="0.2">
      <c r="A18" s="5">
        <f t="shared" si="0"/>
        <v>2027</v>
      </c>
      <c r="B18" s="47">
        <v>0.39</v>
      </c>
      <c r="C18" s="47">
        <v>1.44</v>
      </c>
      <c r="D18" s="47">
        <v>0.02</v>
      </c>
      <c r="E18" s="47">
        <v>0.71</v>
      </c>
      <c r="F18" s="47">
        <v>0.2</v>
      </c>
      <c r="G18" s="47">
        <v>1.1499999999999999</v>
      </c>
      <c r="H18" s="47">
        <v>1.98</v>
      </c>
      <c r="I18" s="47">
        <v>0.83</v>
      </c>
      <c r="J18" s="47">
        <v>0.51</v>
      </c>
      <c r="K18" s="47">
        <v>6.69</v>
      </c>
      <c r="L18" s="47">
        <v>13.93</v>
      </c>
      <c r="M18" s="47">
        <v>0.56999999999999995</v>
      </c>
      <c r="N18" s="47">
        <v>1.9</v>
      </c>
      <c r="O18" s="47">
        <v>0.34</v>
      </c>
      <c r="P18" s="47">
        <v>1.5</v>
      </c>
      <c r="Q18" s="47">
        <v>7.0000000000000007E-2</v>
      </c>
      <c r="R18" s="47">
        <v>2.11</v>
      </c>
      <c r="S18" s="47">
        <v>1.01</v>
      </c>
      <c r="T18" s="47">
        <v>5.82</v>
      </c>
      <c r="U18" s="47">
        <v>1.1000000000000001</v>
      </c>
      <c r="V18" s="47">
        <v>5.5</v>
      </c>
      <c r="W18" s="47">
        <v>19.899999999999999</v>
      </c>
      <c r="X18" s="47">
        <v>0.12</v>
      </c>
      <c r="Y18" s="47">
        <v>0.2</v>
      </c>
      <c r="Z18" s="47">
        <v>0.01</v>
      </c>
      <c r="AA18" s="47">
        <v>0.39</v>
      </c>
      <c r="AB18" s="47">
        <v>0.56999999999999995</v>
      </c>
      <c r="AC18" s="47">
        <v>0.63</v>
      </c>
      <c r="AD18" s="47">
        <v>10.73</v>
      </c>
      <c r="AE18" s="47">
        <v>0.14000000000000001</v>
      </c>
      <c r="AF18" s="47">
        <v>0.08</v>
      </c>
      <c r="AG18" s="47">
        <v>1.32</v>
      </c>
      <c r="AH18" s="47">
        <v>14.19</v>
      </c>
      <c r="AI18" s="47">
        <v>0.56999999999999995</v>
      </c>
      <c r="AJ18" s="47">
        <v>0.93</v>
      </c>
      <c r="AK18" s="47">
        <v>0.11</v>
      </c>
      <c r="AL18" s="47">
        <v>1.1100000000000001</v>
      </c>
      <c r="AM18" s="47">
        <v>1.03</v>
      </c>
      <c r="AN18" s="47">
        <v>0.42</v>
      </c>
      <c r="AO18" s="47">
        <v>7.93</v>
      </c>
      <c r="AP18" s="47">
        <v>0.28000000000000003</v>
      </c>
      <c r="AQ18" s="47">
        <v>0.37</v>
      </c>
      <c r="AR18" s="47">
        <v>2.12</v>
      </c>
      <c r="AS18" s="47">
        <v>14.86</v>
      </c>
      <c r="AT18" s="47">
        <v>0.1</v>
      </c>
      <c r="AU18" s="47">
        <v>1.43</v>
      </c>
      <c r="AV18" s="47">
        <v>0.02</v>
      </c>
      <c r="AW18" s="47">
        <v>2.08</v>
      </c>
      <c r="AX18" s="47">
        <v>0.16</v>
      </c>
      <c r="AY18" s="47">
        <v>1.66</v>
      </c>
      <c r="AZ18" s="47">
        <v>1.41</v>
      </c>
      <c r="BA18" s="47">
        <v>2.29</v>
      </c>
      <c r="BB18" s="47">
        <v>0.59</v>
      </c>
      <c r="BC18" s="47">
        <v>1.56</v>
      </c>
      <c r="BD18" s="47">
        <v>11.29</v>
      </c>
      <c r="BE18" s="47">
        <v>0.37</v>
      </c>
      <c r="BF18" s="47">
        <v>0.46</v>
      </c>
      <c r="BG18" s="47">
        <v>0.02</v>
      </c>
      <c r="BH18" s="47">
        <v>0.59</v>
      </c>
      <c r="BI18" s="47">
        <v>0.15</v>
      </c>
      <c r="BJ18" s="47">
        <v>0.7</v>
      </c>
      <c r="BK18" s="47">
        <v>0.65</v>
      </c>
      <c r="BL18" s="47">
        <v>0.25</v>
      </c>
      <c r="BM18" s="47">
        <v>0.63</v>
      </c>
      <c r="BN18" s="47">
        <v>1.93</v>
      </c>
      <c r="BO18" s="47">
        <v>5.74</v>
      </c>
      <c r="BP18" s="47">
        <v>0.26</v>
      </c>
      <c r="BQ18" s="47">
        <v>1.21</v>
      </c>
      <c r="BR18" s="47">
        <v>0.04</v>
      </c>
      <c r="BS18" s="47">
        <v>3.29</v>
      </c>
      <c r="BT18" s="47">
        <v>0.06</v>
      </c>
      <c r="BU18" s="47">
        <v>1.46</v>
      </c>
      <c r="BV18" s="47">
        <v>0.64</v>
      </c>
      <c r="BW18" s="47">
        <v>2.61</v>
      </c>
      <c r="BX18" s="47">
        <v>0.31</v>
      </c>
      <c r="BY18" s="47">
        <v>3.99</v>
      </c>
      <c r="BZ18" s="47">
        <v>13.87</v>
      </c>
      <c r="CA18" s="47">
        <v>0.57999999999999996</v>
      </c>
      <c r="CB18" s="47">
        <v>0.91</v>
      </c>
      <c r="CC18" s="47">
        <v>0.03</v>
      </c>
      <c r="CD18" s="47">
        <v>2.3199999999999998</v>
      </c>
      <c r="CE18" s="47">
        <v>0.02</v>
      </c>
      <c r="CF18" s="47">
        <v>1.51</v>
      </c>
      <c r="CG18" s="47">
        <v>0.32</v>
      </c>
      <c r="CH18" s="47">
        <v>3.38</v>
      </c>
      <c r="CI18" s="47">
        <v>0.71</v>
      </c>
      <c r="CJ18" s="47">
        <v>3.73</v>
      </c>
      <c r="CK18" s="47">
        <v>13.51</v>
      </c>
      <c r="CL18" s="47">
        <v>0.91</v>
      </c>
      <c r="CM18" s="47">
        <v>0.88</v>
      </c>
      <c r="CN18" s="47">
        <v>0.23</v>
      </c>
      <c r="CO18" s="47">
        <v>1.59</v>
      </c>
      <c r="CP18" s="47">
        <v>0.08</v>
      </c>
      <c r="CQ18" s="47">
        <v>2.59</v>
      </c>
      <c r="CR18" s="47">
        <v>4.99</v>
      </c>
      <c r="CS18" s="47">
        <v>1.37</v>
      </c>
      <c r="CT18" s="47">
        <v>0.8</v>
      </c>
      <c r="CU18" s="47">
        <v>7.22</v>
      </c>
      <c r="CV18" s="47">
        <v>20.67</v>
      </c>
      <c r="CW18" s="47">
        <v>0.22</v>
      </c>
      <c r="CX18" s="47">
        <v>0.06</v>
      </c>
      <c r="CY18" s="47">
        <v>0.01</v>
      </c>
      <c r="CZ18" s="47">
        <v>0.14000000000000001</v>
      </c>
      <c r="DA18" s="47">
        <v>0</v>
      </c>
      <c r="DB18" s="47">
        <v>1.28</v>
      </c>
      <c r="DC18" s="47">
        <v>0.13</v>
      </c>
      <c r="DD18" s="47">
        <v>0.53</v>
      </c>
      <c r="DE18" s="47">
        <v>0.08</v>
      </c>
      <c r="DF18" s="47">
        <v>3.18</v>
      </c>
      <c r="DG18" s="47">
        <v>5.62</v>
      </c>
      <c r="DH18" s="47">
        <v>0.1</v>
      </c>
      <c r="DI18" s="47">
        <v>0.34</v>
      </c>
      <c r="DJ18" s="47">
        <v>0.09</v>
      </c>
      <c r="DK18" s="47">
        <v>0.41</v>
      </c>
      <c r="DL18" s="47">
        <v>0.03</v>
      </c>
      <c r="DM18" s="47">
        <v>1.28</v>
      </c>
      <c r="DN18" s="47">
        <v>0.7</v>
      </c>
      <c r="DO18" s="47">
        <v>1.1100000000000001</v>
      </c>
      <c r="DP18" s="47">
        <v>0.55000000000000004</v>
      </c>
      <c r="DQ18" s="47">
        <v>2.96</v>
      </c>
      <c r="DR18" s="48">
        <v>7.5759999999999996</v>
      </c>
      <c r="DT18" s="5">
        <v>2027</v>
      </c>
      <c r="DU18" s="47">
        <v>634.51</v>
      </c>
      <c r="DV18" s="47">
        <v>728.34</v>
      </c>
      <c r="DW18" s="47">
        <v>119.17</v>
      </c>
      <c r="DX18" s="47">
        <v>140.97999999999999</v>
      </c>
      <c r="DY18" s="47">
        <v>200.34</v>
      </c>
      <c r="DZ18" s="47">
        <v>247.06</v>
      </c>
      <c r="EA18" s="47">
        <v>421.8</v>
      </c>
      <c r="EB18" s="47">
        <v>475.44</v>
      </c>
      <c r="EC18" s="47">
        <v>799.52</v>
      </c>
      <c r="ED18" s="47">
        <v>592.85</v>
      </c>
      <c r="EE18" s="47">
        <v>390.28</v>
      </c>
      <c r="EF18" s="47">
        <v>4750.3</v>
      </c>
      <c r="EG18" s="47"/>
      <c r="EH18" s="5">
        <v>2027</v>
      </c>
      <c r="EI18" s="49">
        <v>1.5970520291050037</v>
      </c>
      <c r="EJ18" s="49">
        <v>3.8145380000000002</v>
      </c>
      <c r="EK18" s="49">
        <v>0.64103299999999996</v>
      </c>
      <c r="EL18" s="49">
        <v>1.2160869999999999</v>
      </c>
      <c r="EM18" s="49">
        <v>0.69607300000000005</v>
      </c>
      <c r="EN18" s="49">
        <v>2.860366</v>
      </c>
      <c r="EO18" s="49">
        <v>90.157425000000003</v>
      </c>
      <c r="EP18" s="49"/>
      <c r="EQ18" s="49"/>
      <c r="FJ18" s="51"/>
      <c r="FK18" s="51"/>
      <c r="FL18" s="51"/>
      <c r="FM18" s="51"/>
      <c r="FN18" s="51"/>
      <c r="FO18" s="51"/>
      <c r="FP18" s="51"/>
    </row>
    <row r="19" spans="1:172" customFormat="1" x14ac:dyDescent="0.2">
      <c r="A19" s="5">
        <f t="shared" si="0"/>
        <v>2028</v>
      </c>
      <c r="B19" s="47">
        <v>0.39</v>
      </c>
      <c r="C19" s="47">
        <v>1.44</v>
      </c>
      <c r="D19" s="47">
        <v>0.02</v>
      </c>
      <c r="E19" s="47">
        <v>0.69</v>
      </c>
      <c r="F19" s="47">
        <v>0.2</v>
      </c>
      <c r="G19" s="47">
        <v>1.1200000000000001</v>
      </c>
      <c r="H19" s="47">
        <v>1.97</v>
      </c>
      <c r="I19" s="47">
        <v>0.84</v>
      </c>
      <c r="J19" s="47">
        <v>0.51</v>
      </c>
      <c r="K19" s="47">
        <v>6.66</v>
      </c>
      <c r="L19" s="47">
        <v>13.84</v>
      </c>
      <c r="M19" s="47">
        <v>0.56000000000000005</v>
      </c>
      <c r="N19" s="47">
        <v>1.9</v>
      </c>
      <c r="O19" s="47">
        <v>0.33</v>
      </c>
      <c r="P19" s="47">
        <v>1.46</v>
      </c>
      <c r="Q19" s="47">
        <v>7.0000000000000007E-2</v>
      </c>
      <c r="R19" s="47">
        <v>2.06</v>
      </c>
      <c r="S19" s="47">
        <v>1.01</v>
      </c>
      <c r="T19" s="47">
        <v>5.9</v>
      </c>
      <c r="U19" s="47">
        <v>1.1000000000000001</v>
      </c>
      <c r="V19" s="47">
        <v>5.49</v>
      </c>
      <c r="W19" s="47">
        <v>19.899999999999999</v>
      </c>
      <c r="X19" s="47">
        <v>0.12</v>
      </c>
      <c r="Y19" s="47">
        <v>0.2</v>
      </c>
      <c r="Z19" s="47">
        <v>0.01</v>
      </c>
      <c r="AA19" s="47">
        <v>0.38</v>
      </c>
      <c r="AB19" s="47">
        <v>0.56000000000000005</v>
      </c>
      <c r="AC19" s="47">
        <v>0.62</v>
      </c>
      <c r="AD19" s="47">
        <v>10.75</v>
      </c>
      <c r="AE19" s="47">
        <v>0.14000000000000001</v>
      </c>
      <c r="AF19" s="47">
        <v>0.08</v>
      </c>
      <c r="AG19" s="47">
        <v>1.32</v>
      </c>
      <c r="AH19" s="47">
        <v>14.19</v>
      </c>
      <c r="AI19" s="47">
        <v>0.56000000000000005</v>
      </c>
      <c r="AJ19" s="47">
        <v>0.94</v>
      </c>
      <c r="AK19" s="47">
        <v>0.1</v>
      </c>
      <c r="AL19" s="47">
        <v>1.08</v>
      </c>
      <c r="AM19" s="47">
        <v>1.02</v>
      </c>
      <c r="AN19" s="47">
        <v>0.41</v>
      </c>
      <c r="AO19" s="47">
        <v>7.91</v>
      </c>
      <c r="AP19" s="47">
        <v>0.28000000000000003</v>
      </c>
      <c r="AQ19" s="47">
        <v>0.37</v>
      </c>
      <c r="AR19" s="47">
        <v>2.12</v>
      </c>
      <c r="AS19" s="47">
        <v>14.8</v>
      </c>
      <c r="AT19" s="47">
        <v>0.1</v>
      </c>
      <c r="AU19" s="47">
        <v>1.44</v>
      </c>
      <c r="AV19" s="47">
        <v>0.02</v>
      </c>
      <c r="AW19" s="47">
        <v>2.0499999999999998</v>
      </c>
      <c r="AX19" s="47">
        <v>0.16</v>
      </c>
      <c r="AY19" s="47">
        <v>1.63</v>
      </c>
      <c r="AZ19" s="47">
        <v>1.41</v>
      </c>
      <c r="BA19" s="47">
        <v>2.3199999999999998</v>
      </c>
      <c r="BB19" s="47">
        <v>0.59</v>
      </c>
      <c r="BC19" s="47">
        <v>1.56</v>
      </c>
      <c r="BD19" s="47">
        <v>11.29</v>
      </c>
      <c r="BE19" s="47">
        <v>0.37</v>
      </c>
      <c r="BF19" s="47">
        <v>0.47</v>
      </c>
      <c r="BG19" s="47">
        <v>0.02</v>
      </c>
      <c r="BH19" s="47">
        <v>0.57999999999999996</v>
      </c>
      <c r="BI19" s="47">
        <v>0.15</v>
      </c>
      <c r="BJ19" s="47">
        <v>0.69</v>
      </c>
      <c r="BK19" s="47">
        <v>0.65</v>
      </c>
      <c r="BL19" s="47">
        <v>0.25</v>
      </c>
      <c r="BM19" s="47">
        <v>0.63</v>
      </c>
      <c r="BN19" s="47">
        <v>1.94</v>
      </c>
      <c r="BO19" s="47">
        <v>5.75</v>
      </c>
      <c r="BP19" s="47">
        <v>0.25</v>
      </c>
      <c r="BQ19" s="47">
        <v>1.23</v>
      </c>
      <c r="BR19" s="47">
        <v>0.04</v>
      </c>
      <c r="BS19" s="47">
        <v>3.24</v>
      </c>
      <c r="BT19" s="47">
        <v>0.06</v>
      </c>
      <c r="BU19" s="47">
        <v>1.43</v>
      </c>
      <c r="BV19" s="47">
        <v>0.64</v>
      </c>
      <c r="BW19" s="47">
        <v>2.64</v>
      </c>
      <c r="BX19" s="47">
        <v>0.31</v>
      </c>
      <c r="BY19" s="47">
        <v>4.04</v>
      </c>
      <c r="BZ19" s="47">
        <v>13.9</v>
      </c>
      <c r="CA19" s="47">
        <v>0.56999999999999995</v>
      </c>
      <c r="CB19" s="47">
        <v>0.92</v>
      </c>
      <c r="CC19" s="47">
        <v>0.03</v>
      </c>
      <c r="CD19" s="47">
        <v>2.27</v>
      </c>
      <c r="CE19" s="47">
        <v>0.02</v>
      </c>
      <c r="CF19" s="47">
        <v>1.48</v>
      </c>
      <c r="CG19" s="47">
        <v>0.32</v>
      </c>
      <c r="CH19" s="47">
        <v>3.42</v>
      </c>
      <c r="CI19" s="47">
        <v>0.71</v>
      </c>
      <c r="CJ19" s="47">
        <v>3.74</v>
      </c>
      <c r="CK19" s="47">
        <v>13.48</v>
      </c>
      <c r="CL19" s="47">
        <v>0.9</v>
      </c>
      <c r="CM19" s="47">
        <v>0.88</v>
      </c>
      <c r="CN19" s="47">
        <v>0.23</v>
      </c>
      <c r="CO19" s="47">
        <v>1.56</v>
      </c>
      <c r="CP19" s="47">
        <v>0.08</v>
      </c>
      <c r="CQ19" s="47">
        <v>2.54</v>
      </c>
      <c r="CR19" s="47">
        <v>4.9800000000000004</v>
      </c>
      <c r="CS19" s="47">
        <v>1.39</v>
      </c>
      <c r="CT19" s="47">
        <v>0.8</v>
      </c>
      <c r="CU19" s="47">
        <v>7.24</v>
      </c>
      <c r="CV19" s="47">
        <v>20.61</v>
      </c>
      <c r="CW19" s="47">
        <v>0.21</v>
      </c>
      <c r="CX19" s="47">
        <v>0.06</v>
      </c>
      <c r="CY19" s="47">
        <v>0.01</v>
      </c>
      <c r="CZ19" s="47">
        <v>0.14000000000000001</v>
      </c>
      <c r="DA19" s="47">
        <v>0</v>
      </c>
      <c r="DB19" s="47">
        <v>1.25</v>
      </c>
      <c r="DC19" s="47">
        <v>0.13</v>
      </c>
      <c r="DD19" s="47">
        <v>0.54</v>
      </c>
      <c r="DE19" s="47">
        <v>0.08</v>
      </c>
      <c r="DF19" s="47">
        <v>3.24</v>
      </c>
      <c r="DG19" s="47">
        <v>5.66</v>
      </c>
      <c r="DH19" s="47">
        <v>0.1</v>
      </c>
      <c r="DI19" s="47">
        <v>0.34</v>
      </c>
      <c r="DJ19" s="47">
        <v>0.09</v>
      </c>
      <c r="DK19" s="47">
        <v>0.4</v>
      </c>
      <c r="DL19" s="47">
        <v>0.03</v>
      </c>
      <c r="DM19" s="47">
        <v>1.26</v>
      </c>
      <c r="DN19" s="47">
        <v>0.7</v>
      </c>
      <c r="DO19" s="47">
        <v>1.1299999999999999</v>
      </c>
      <c r="DP19" s="47">
        <v>0.56000000000000005</v>
      </c>
      <c r="DQ19" s="47">
        <v>3</v>
      </c>
      <c r="DR19" s="48">
        <v>7.63</v>
      </c>
      <c r="DT19" s="5">
        <v>2028</v>
      </c>
      <c r="DU19" s="47">
        <v>634.67999999999995</v>
      </c>
      <c r="DV19" s="47">
        <v>734.98</v>
      </c>
      <c r="DW19" s="47">
        <v>120.02</v>
      </c>
      <c r="DX19" s="47">
        <v>141.97999999999999</v>
      </c>
      <c r="DY19" s="47">
        <v>202.51</v>
      </c>
      <c r="DZ19" s="47">
        <v>249.81</v>
      </c>
      <c r="EA19" s="47">
        <v>424.18</v>
      </c>
      <c r="EB19" s="47">
        <v>478.34</v>
      </c>
      <c r="EC19" s="47">
        <v>805.77</v>
      </c>
      <c r="ED19" s="47">
        <v>598.89</v>
      </c>
      <c r="EE19" s="47">
        <v>396.08</v>
      </c>
      <c r="EF19" s="47">
        <v>4787.24</v>
      </c>
      <c r="EG19" s="47"/>
      <c r="EH19" s="5">
        <v>2028</v>
      </c>
      <c r="EI19" s="49">
        <v>1.600236996799377</v>
      </c>
      <c r="EJ19" s="49">
        <v>3.845818</v>
      </c>
      <c r="EK19" s="49">
        <v>0.66200199999999998</v>
      </c>
      <c r="EL19" s="49">
        <v>1.22462</v>
      </c>
      <c r="EM19" s="49">
        <v>0.69644099999999998</v>
      </c>
      <c r="EN19" s="49">
        <v>2.8770120000000001</v>
      </c>
      <c r="EO19" s="49">
        <v>93.008987000000005</v>
      </c>
      <c r="EP19" s="49"/>
      <c r="EQ19" s="49"/>
      <c r="FJ19" s="51"/>
      <c r="FK19" s="51"/>
      <c r="FL19" s="51"/>
      <c r="FM19" s="51"/>
      <c r="FN19" s="51"/>
      <c r="FO19" s="51"/>
      <c r="FP19" s="51"/>
    </row>
    <row r="20" spans="1:172" customFormat="1" x14ac:dyDescent="0.2">
      <c r="A20" s="5">
        <f t="shared" si="0"/>
        <v>2029</v>
      </c>
      <c r="B20" s="47">
        <v>0.38</v>
      </c>
      <c r="C20" s="47">
        <v>1.45</v>
      </c>
      <c r="D20" s="47">
        <v>0.02</v>
      </c>
      <c r="E20" s="47">
        <v>0.67</v>
      </c>
      <c r="F20" s="47">
        <v>0.2</v>
      </c>
      <c r="G20" s="47">
        <v>1.0900000000000001</v>
      </c>
      <c r="H20" s="47">
        <v>1.97</v>
      </c>
      <c r="I20" s="47">
        <v>0.84</v>
      </c>
      <c r="J20" s="47">
        <v>0.51</v>
      </c>
      <c r="K20" s="47">
        <v>6.64</v>
      </c>
      <c r="L20" s="47">
        <v>13.75</v>
      </c>
      <c r="M20" s="47">
        <v>0.56000000000000005</v>
      </c>
      <c r="N20" s="47">
        <v>1.91</v>
      </c>
      <c r="O20" s="47">
        <v>0.32</v>
      </c>
      <c r="P20" s="47">
        <v>1.43</v>
      </c>
      <c r="Q20" s="47">
        <v>7.0000000000000007E-2</v>
      </c>
      <c r="R20" s="47">
        <v>2.02</v>
      </c>
      <c r="S20" s="47">
        <v>1.01</v>
      </c>
      <c r="T20" s="47">
        <v>5.99</v>
      </c>
      <c r="U20" s="47">
        <v>1.1100000000000001</v>
      </c>
      <c r="V20" s="47">
        <v>5.48</v>
      </c>
      <c r="W20" s="47">
        <v>19.91</v>
      </c>
      <c r="X20" s="47">
        <v>0.12</v>
      </c>
      <c r="Y20" s="47">
        <v>0.2</v>
      </c>
      <c r="Z20" s="47">
        <v>0.01</v>
      </c>
      <c r="AA20" s="47">
        <v>0.37</v>
      </c>
      <c r="AB20" s="47">
        <v>0.56000000000000005</v>
      </c>
      <c r="AC20" s="47">
        <v>0.61</v>
      </c>
      <c r="AD20" s="47">
        <v>10.77</v>
      </c>
      <c r="AE20" s="47">
        <v>0.14000000000000001</v>
      </c>
      <c r="AF20" s="47">
        <v>0.08</v>
      </c>
      <c r="AG20" s="47">
        <v>1.32</v>
      </c>
      <c r="AH20" s="47">
        <v>14.18</v>
      </c>
      <c r="AI20" s="47">
        <v>0.55000000000000004</v>
      </c>
      <c r="AJ20" s="47">
        <v>0.95</v>
      </c>
      <c r="AK20" s="47">
        <v>0.1</v>
      </c>
      <c r="AL20" s="47">
        <v>1.06</v>
      </c>
      <c r="AM20" s="47">
        <v>1.01</v>
      </c>
      <c r="AN20" s="47">
        <v>0.41</v>
      </c>
      <c r="AO20" s="47">
        <v>7.88</v>
      </c>
      <c r="AP20" s="47">
        <v>0.28000000000000003</v>
      </c>
      <c r="AQ20" s="47">
        <v>0.37</v>
      </c>
      <c r="AR20" s="47">
        <v>2.12</v>
      </c>
      <c r="AS20" s="47">
        <v>14.75</v>
      </c>
      <c r="AT20" s="47">
        <v>0.1</v>
      </c>
      <c r="AU20" s="47">
        <v>1.45</v>
      </c>
      <c r="AV20" s="47">
        <v>0.02</v>
      </c>
      <c r="AW20" s="47">
        <v>2.02</v>
      </c>
      <c r="AX20" s="47">
        <v>0.16</v>
      </c>
      <c r="AY20" s="47">
        <v>1.61</v>
      </c>
      <c r="AZ20" s="47">
        <v>1.41</v>
      </c>
      <c r="BA20" s="47">
        <v>2.36</v>
      </c>
      <c r="BB20" s="47">
        <v>0.6</v>
      </c>
      <c r="BC20" s="47">
        <v>1.56</v>
      </c>
      <c r="BD20" s="47">
        <v>11.29</v>
      </c>
      <c r="BE20" s="47">
        <v>0.36</v>
      </c>
      <c r="BF20" s="47">
        <v>0.47</v>
      </c>
      <c r="BG20" s="47">
        <v>0.02</v>
      </c>
      <c r="BH20" s="47">
        <v>0.56999999999999995</v>
      </c>
      <c r="BI20" s="47">
        <v>0.15</v>
      </c>
      <c r="BJ20" s="47">
        <v>0.68</v>
      </c>
      <c r="BK20" s="47">
        <v>0.65</v>
      </c>
      <c r="BL20" s="47">
        <v>0.25</v>
      </c>
      <c r="BM20" s="47">
        <v>0.63</v>
      </c>
      <c r="BN20" s="47">
        <v>1.96</v>
      </c>
      <c r="BO20" s="47">
        <v>5.76</v>
      </c>
      <c r="BP20" s="47">
        <v>0.25</v>
      </c>
      <c r="BQ20" s="47">
        <v>1.25</v>
      </c>
      <c r="BR20" s="47">
        <v>0.04</v>
      </c>
      <c r="BS20" s="47">
        <v>3.2</v>
      </c>
      <c r="BT20" s="47">
        <v>0.06</v>
      </c>
      <c r="BU20" s="47">
        <v>1.41</v>
      </c>
      <c r="BV20" s="47">
        <v>0.64</v>
      </c>
      <c r="BW20" s="47">
        <v>2.67</v>
      </c>
      <c r="BX20" s="47">
        <v>0.31</v>
      </c>
      <c r="BY20" s="47">
        <v>4.1100000000000003</v>
      </c>
      <c r="BZ20" s="47">
        <v>13.93</v>
      </c>
      <c r="CA20" s="47">
        <v>0.56000000000000005</v>
      </c>
      <c r="CB20" s="47">
        <v>0.93</v>
      </c>
      <c r="CC20" s="47">
        <v>0.03</v>
      </c>
      <c r="CD20" s="47">
        <v>2.2200000000000002</v>
      </c>
      <c r="CE20" s="47">
        <v>0.02</v>
      </c>
      <c r="CF20" s="47">
        <v>1.45</v>
      </c>
      <c r="CG20" s="47">
        <v>0.32</v>
      </c>
      <c r="CH20" s="47">
        <v>3.46</v>
      </c>
      <c r="CI20" s="47">
        <v>0.71</v>
      </c>
      <c r="CJ20" s="47">
        <v>3.75</v>
      </c>
      <c r="CK20" s="47">
        <v>13.46</v>
      </c>
      <c r="CL20" s="47">
        <v>0.89</v>
      </c>
      <c r="CM20" s="47">
        <v>0.89</v>
      </c>
      <c r="CN20" s="47">
        <v>0.22</v>
      </c>
      <c r="CO20" s="47">
        <v>1.52</v>
      </c>
      <c r="CP20" s="47">
        <v>0.08</v>
      </c>
      <c r="CQ20" s="47">
        <v>2.5</v>
      </c>
      <c r="CR20" s="47">
        <v>4.9800000000000004</v>
      </c>
      <c r="CS20" s="47">
        <v>1.41</v>
      </c>
      <c r="CT20" s="47">
        <v>0.8</v>
      </c>
      <c r="CU20" s="47">
        <v>7.26</v>
      </c>
      <c r="CV20" s="47">
        <v>20.56</v>
      </c>
      <c r="CW20" s="47">
        <v>0.21</v>
      </c>
      <c r="CX20" s="47">
        <v>0.06</v>
      </c>
      <c r="CY20" s="47">
        <v>0.01</v>
      </c>
      <c r="CZ20" s="47">
        <v>0.14000000000000001</v>
      </c>
      <c r="DA20" s="47">
        <v>0</v>
      </c>
      <c r="DB20" s="47">
        <v>1.23</v>
      </c>
      <c r="DC20" s="47">
        <v>0.13</v>
      </c>
      <c r="DD20" s="47">
        <v>0.55000000000000004</v>
      </c>
      <c r="DE20" s="47">
        <v>0.08</v>
      </c>
      <c r="DF20" s="47">
        <v>3.29</v>
      </c>
      <c r="DG20" s="47">
        <v>5.7</v>
      </c>
      <c r="DH20" s="47">
        <v>0.1</v>
      </c>
      <c r="DI20" s="47">
        <v>0.35</v>
      </c>
      <c r="DJ20" s="47">
        <v>0.09</v>
      </c>
      <c r="DK20" s="47">
        <v>0.4</v>
      </c>
      <c r="DL20" s="47">
        <v>0.03</v>
      </c>
      <c r="DM20" s="47">
        <v>1.25</v>
      </c>
      <c r="DN20" s="47">
        <v>0.71</v>
      </c>
      <c r="DO20" s="47">
        <v>1.1599999999999999</v>
      </c>
      <c r="DP20" s="47">
        <v>0.56000000000000005</v>
      </c>
      <c r="DQ20" s="47">
        <v>3.04</v>
      </c>
      <c r="DR20" s="48">
        <v>7.68</v>
      </c>
      <c r="DT20" s="5">
        <v>2029</v>
      </c>
      <c r="DU20" s="47">
        <v>634.87</v>
      </c>
      <c r="DV20" s="47">
        <v>741.64</v>
      </c>
      <c r="DW20" s="47">
        <v>120.86</v>
      </c>
      <c r="DX20" s="47">
        <v>142.97999999999999</v>
      </c>
      <c r="DY20" s="47">
        <v>204.68</v>
      </c>
      <c r="DZ20" s="47">
        <v>252.58</v>
      </c>
      <c r="EA20" s="47">
        <v>426.56</v>
      </c>
      <c r="EB20" s="47">
        <v>481.23</v>
      </c>
      <c r="EC20" s="47">
        <v>812.05</v>
      </c>
      <c r="ED20" s="47">
        <v>604.91</v>
      </c>
      <c r="EE20" s="47">
        <v>401.6</v>
      </c>
      <c r="EF20" s="47">
        <v>4823.9399999999996</v>
      </c>
      <c r="EG20" s="47"/>
      <c r="EH20" s="5">
        <v>2029</v>
      </c>
      <c r="EI20" s="49">
        <v>1.6034283162086784</v>
      </c>
      <c r="EJ20" s="49">
        <v>3.875769</v>
      </c>
      <c r="EK20" s="49">
        <v>0.68274599999999996</v>
      </c>
      <c r="EL20" s="49">
        <v>1.2330220000000001</v>
      </c>
      <c r="EM20" s="49">
        <v>0.69677500000000003</v>
      </c>
      <c r="EN20" s="49">
        <v>2.8917549999999999</v>
      </c>
      <c r="EO20" s="49">
        <v>95.655586</v>
      </c>
      <c r="EP20" s="49"/>
      <c r="EQ20" s="49"/>
      <c r="FJ20" s="51"/>
      <c r="FK20" s="51"/>
      <c r="FL20" s="51"/>
      <c r="FM20" s="51"/>
      <c r="FN20" s="51"/>
      <c r="FO20" s="51"/>
      <c r="FP20" s="51"/>
    </row>
    <row r="21" spans="1:172" customFormat="1" x14ac:dyDescent="0.2">
      <c r="A21" s="5">
        <f t="shared" si="0"/>
        <v>2030</v>
      </c>
      <c r="B21" s="47">
        <v>0.37</v>
      </c>
      <c r="C21" s="47">
        <v>1.45</v>
      </c>
      <c r="D21" s="47">
        <v>0.02</v>
      </c>
      <c r="E21" s="47">
        <v>0.65</v>
      </c>
      <c r="F21" s="47">
        <v>0.19</v>
      </c>
      <c r="G21" s="47">
        <v>1.05</v>
      </c>
      <c r="H21" s="47">
        <v>1.96</v>
      </c>
      <c r="I21" s="47">
        <v>0.85</v>
      </c>
      <c r="J21" s="47">
        <v>0.5</v>
      </c>
      <c r="K21" s="47">
        <v>6.62</v>
      </c>
      <c r="L21" s="47">
        <v>13.67</v>
      </c>
      <c r="M21" s="47">
        <v>0.55000000000000004</v>
      </c>
      <c r="N21" s="47">
        <v>1.93</v>
      </c>
      <c r="O21" s="47">
        <v>0.31</v>
      </c>
      <c r="P21" s="47">
        <v>1.41</v>
      </c>
      <c r="Q21" s="47">
        <v>7.0000000000000007E-2</v>
      </c>
      <c r="R21" s="47">
        <v>1.95</v>
      </c>
      <c r="S21" s="47">
        <v>1.01</v>
      </c>
      <c r="T21" s="47">
        <v>6.09</v>
      </c>
      <c r="U21" s="47">
        <v>1.1200000000000001</v>
      </c>
      <c r="V21" s="47">
        <v>5.48</v>
      </c>
      <c r="W21" s="47">
        <v>19.93</v>
      </c>
      <c r="X21" s="47">
        <v>0.12</v>
      </c>
      <c r="Y21" s="47">
        <v>0.2</v>
      </c>
      <c r="Z21" s="47">
        <v>0.01</v>
      </c>
      <c r="AA21" s="47">
        <v>0.37</v>
      </c>
      <c r="AB21" s="47">
        <v>0.56000000000000005</v>
      </c>
      <c r="AC21" s="47">
        <v>0.59</v>
      </c>
      <c r="AD21" s="47">
        <v>10.8</v>
      </c>
      <c r="AE21" s="47">
        <v>0.15</v>
      </c>
      <c r="AF21" s="47">
        <v>0.08</v>
      </c>
      <c r="AG21" s="47">
        <v>1.32</v>
      </c>
      <c r="AH21" s="47">
        <v>14.19</v>
      </c>
      <c r="AI21" s="47">
        <v>0.54</v>
      </c>
      <c r="AJ21" s="47">
        <v>0.96</v>
      </c>
      <c r="AK21" s="47">
        <v>0.1</v>
      </c>
      <c r="AL21" s="47">
        <v>1.04</v>
      </c>
      <c r="AM21" s="47">
        <v>1.01</v>
      </c>
      <c r="AN21" s="47">
        <v>0.4</v>
      </c>
      <c r="AO21" s="47">
        <v>7.85</v>
      </c>
      <c r="AP21" s="47">
        <v>0.28999999999999998</v>
      </c>
      <c r="AQ21" s="47">
        <v>0.37</v>
      </c>
      <c r="AR21" s="47">
        <v>2.13</v>
      </c>
      <c r="AS21" s="47">
        <v>14.7</v>
      </c>
      <c r="AT21" s="47">
        <v>0.1</v>
      </c>
      <c r="AU21" s="47">
        <v>1.47</v>
      </c>
      <c r="AV21" s="47">
        <v>0.02</v>
      </c>
      <c r="AW21" s="47">
        <v>2</v>
      </c>
      <c r="AX21" s="47">
        <v>0.16</v>
      </c>
      <c r="AY21" s="47">
        <v>1.56</v>
      </c>
      <c r="AZ21" s="47">
        <v>1.42</v>
      </c>
      <c r="BA21" s="47">
        <v>2.41</v>
      </c>
      <c r="BB21" s="47">
        <v>0.6</v>
      </c>
      <c r="BC21" s="47">
        <v>1.56</v>
      </c>
      <c r="BD21" s="47">
        <v>11.28</v>
      </c>
      <c r="BE21" s="47">
        <v>0.36</v>
      </c>
      <c r="BF21" s="47">
        <v>0.48</v>
      </c>
      <c r="BG21" s="47">
        <v>0.02</v>
      </c>
      <c r="BH21" s="47">
        <v>0.56000000000000005</v>
      </c>
      <c r="BI21" s="47">
        <v>0.15</v>
      </c>
      <c r="BJ21" s="47">
        <v>0.67</v>
      </c>
      <c r="BK21" s="47">
        <v>0.65</v>
      </c>
      <c r="BL21" s="47">
        <v>0.26</v>
      </c>
      <c r="BM21" s="47">
        <v>0.64</v>
      </c>
      <c r="BN21" s="47">
        <v>1.98</v>
      </c>
      <c r="BO21" s="47">
        <v>5.77</v>
      </c>
      <c r="BP21" s="47">
        <v>0.25</v>
      </c>
      <c r="BQ21" s="47">
        <v>1.27</v>
      </c>
      <c r="BR21" s="47">
        <v>0.04</v>
      </c>
      <c r="BS21" s="47">
        <v>3.17</v>
      </c>
      <c r="BT21" s="47">
        <v>0.06</v>
      </c>
      <c r="BU21" s="47">
        <v>1.36</v>
      </c>
      <c r="BV21" s="47">
        <v>0.64</v>
      </c>
      <c r="BW21" s="47">
        <v>2.71</v>
      </c>
      <c r="BX21" s="47">
        <v>0.31</v>
      </c>
      <c r="BY21" s="47">
        <v>4.18</v>
      </c>
      <c r="BZ21" s="47">
        <v>13.99</v>
      </c>
      <c r="CA21" s="47">
        <v>0.55000000000000004</v>
      </c>
      <c r="CB21" s="47">
        <v>0.94</v>
      </c>
      <c r="CC21" s="47">
        <v>0.03</v>
      </c>
      <c r="CD21" s="47">
        <v>2.1800000000000002</v>
      </c>
      <c r="CE21" s="47">
        <v>0.02</v>
      </c>
      <c r="CF21" s="47">
        <v>1.4</v>
      </c>
      <c r="CG21" s="47">
        <v>0.32</v>
      </c>
      <c r="CH21" s="47">
        <v>3.51</v>
      </c>
      <c r="CI21" s="47">
        <v>0.72</v>
      </c>
      <c r="CJ21" s="47">
        <v>3.77</v>
      </c>
      <c r="CK21" s="47">
        <v>13.44</v>
      </c>
      <c r="CL21" s="47">
        <v>0.88</v>
      </c>
      <c r="CM21" s="47">
        <v>0.89</v>
      </c>
      <c r="CN21" s="47">
        <v>0.22</v>
      </c>
      <c r="CO21" s="47">
        <v>1.5</v>
      </c>
      <c r="CP21" s="47">
        <v>0.08</v>
      </c>
      <c r="CQ21" s="47">
        <v>2.42</v>
      </c>
      <c r="CR21" s="47">
        <v>4.97</v>
      </c>
      <c r="CS21" s="47">
        <v>1.43</v>
      </c>
      <c r="CT21" s="47">
        <v>0.8</v>
      </c>
      <c r="CU21" s="47">
        <v>7.28</v>
      </c>
      <c r="CV21" s="47">
        <v>20.49</v>
      </c>
      <c r="CW21" s="47">
        <v>0.21</v>
      </c>
      <c r="CX21" s="47">
        <v>0.06</v>
      </c>
      <c r="CY21" s="47">
        <v>0.01</v>
      </c>
      <c r="CZ21" s="47">
        <v>0.13</v>
      </c>
      <c r="DA21" s="47">
        <v>0</v>
      </c>
      <c r="DB21" s="47">
        <v>1.19</v>
      </c>
      <c r="DC21" s="47">
        <v>0.13</v>
      </c>
      <c r="DD21" s="47">
        <v>0.56000000000000005</v>
      </c>
      <c r="DE21" s="47">
        <v>0.08</v>
      </c>
      <c r="DF21" s="47">
        <v>3.35</v>
      </c>
      <c r="DG21" s="47">
        <v>5.73</v>
      </c>
      <c r="DH21" s="47">
        <v>0.1</v>
      </c>
      <c r="DI21" s="47">
        <v>0.36</v>
      </c>
      <c r="DJ21" s="47">
        <v>0.09</v>
      </c>
      <c r="DK21" s="47">
        <v>0.39</v>
      </c>
      <c r="DL21" s="47">
        <v>0.03</v>
      </c>
      <c r="DM21" s="47">
        <v>1.21</v>
      </c>
      <c r="DN21" s="47">
        <v>0.71</v>
      </c>
      <c r="DO21" s="47">
        <v>1.18</v>
      </c>
      <c r="DP21" s="47">
        <v>0.56999999999999995</v>
      </c>
      <c r="DQ21" s="47">
        <v>3.08</v>
      </c>
      <c r="DR21" s="48">
        <v>7.718</v>
      </c>
      <c r="DT21" s="5">
        <v>2030</v>
      </c>
      <c r="DU21" s="47">
        <v>635.07000000000005</v>
      </c>
      <c r="DV21" s="47">
        <v>748.34</v>
      </c>
      <c r="DW21" s="47">
        <v>121.71</v>
      </c>
      <c r="DX21" s="47">
        <v>143.97999999999999</v>
      </c>
      <c r="DY21" s="47">
        <v>206.86</v>
      </c>
      <c r="DZ21" s="47">
        <v>255.38</v>
      </c>
      <c r="EA21" s="47">
        <v>428.96</v>
      </c>
      <c r="EB21" s="47">
        <v>484.14</v>
      </c>
      <c r="EC21" s="47">
        <v>818.39</v>
      </c>
      <c r="ED21" s="47">
        <v>611.01</v>
      </c>
      <c r="EE21" s="47">
        <v>406.91</v>
      </c>
      <c r="EF21" s="47">
        <v>4860.75</v>
      </c>
      <c r="EG21" s="47"/>
      <c r="EH21" s="5">
        <v>2030</v>
      </c>
      <c r="EI21" s="49">
        <v>1.6066260000000001</v>
      </c>
      <c r="EJ21" s="49">
        <v>3.9066879999999999</v>
      </c>
      <c r="EK21" s="49">
        <v>0.70444200000000001</v>
      </c>
      <c r="EL21" s="49">
        <v>1.2413430000000001</v>
      </c>
      <c r="EM21" s="49">
        <v>0.69707699999999995</v>
      </c>
      <c r="EN21" s="49">
        <v>2.91309</v>
      </c>
      <c r="EO21" s="49">
        <v>100.527</v>
      </c>
      <c r="EP21" s="49"/>
      <c r="EQ21" s="49"/>
      <c r="FP21" s="51"/>
    </row>
    <row r="22" spans="1:172" customFormat="1" x14ac:dyDescent="0.2">
      <c r="A22" s="5">
        <f t="shared" si="0"/>
        <v>2031</v>
      </c>
      <c r="B22" s="47">
        <v>0.36</v>
      </c>
      <c r="C22" s="47">
        <v>1.46</v>
      </c>
      <c r="D22" s="47">
        <v>0.02</v>
      </c>
      <c r="E22" s="47">
        <v>0.64</v>
      </c>
      <c r="F22" s="47">
        <v>0.19</v>
      </c>
      <c r="G22" s="47">
        <v>1.02</v>
      </c>
      <c r="H22" s="47">
        <v>1.95</v>
      </c>
      <c r="I22" s="47">
        <v>0.86</v>
      </c>
      <c r="J22" s="47">
        <v>0.5</v>
      </c>
      <c r="K22" s="47">
        <v>6.61</v>
      </c>
      <c r="L22" s="47">
        <v>13.6</v>
      </c>
      <c r="M22" s="47">
        <v>0.55000000000000004</v>
      </c>
      <c r="N22" s="47">
        <v>1.94</v>
      </c>
      <c r="O22" s="47">
        <v>0.31</v>
      </c>
      <c r="P22" s="47">
        <v>1.39</v>
      </c>
      <c r="Q22" s="47">
        <v>7.0000000000000007E-2</v>
      </c>
      <c r="R22" s="47">
        <v>1.89</v>
      </c>
      <c r="S22" s="47">
        <v>1.01</v>
      </c>
      <c r="T22" s="47">
        <v>6.19</v>
      </c>
      <c r="U22" s="47">
        <v>1.1200000000000001</v>
      </c>
      <c r="V22" s="47">
        <v>5.48</v>
      </c>
      <c r="W22" s="47">
        <v>19.96</v>
      </c>
      <c r="X22" s="47">
        <v>0.11</v>
      </c>
      <c r="Y22" s="47">
        <v>0.2</v>
      </c>
      <c r="Z22" s="47">
        <v>0.01</v>
      </c>
      <c r="AA22" s="47">
        <v>0.36</v>
      </c>
      <c r="AB22" s="47">
        <v>0.56000000000000005</v>
      </c>
      <c r="AC22" s="47">
        <v>0.56999999999999995</v>
      </c>
      <c r="AD22" s="47">
        <v>10.84</v>
      </c>
      <c r="AE22" s="47">
        <v>0.15</v>
      </c>
      <c r="AF22" s="47">
        <v>0.08</v>
      </c>
      <c r="AG22" s="47">
        <v>1.33</v>
      </c>
      <c r="AH22" s="47">
        <v>14.21</v>
      </c>
      <c r="AI22" s="47">
        <v>0.53</v>
      </c>
      <c r="AJ22" s="47">
        <v>0.98</v>
      </c>
      <c r="AK22" s="47">
        <v>0.1</v>
      </c>
      <c r="AL22" s="47">
        <v>1.02</v>
      </c>
      <c r="AM22" s="47">
        <v>1.01</v>
      </c>
      <c r="AN22" s="47">
        <v>0.39</v>
      </c>
      <c r="AO22" s="47">
        <v>7.84</v>
      </c>
      <c r="AP22" s="47">
        <v>0.28999999999999998</v>
      </c>
      <c r="AQ22" s="47">
        <v>0.38</v>
      </c>
      <c r="AR22" s="47">
        <v>2.13</v>
      </c>
      <c r="AS22" s="47">
        <v>14.66</v>
      </c>
      <c r="AT22" s="47">
        <v>0.1</v>
      </c>
      <c r="AU22" s="47">
        <v>1.48</v>
      </c>
      <c r="AV22" s="47">
        <v>0.01</v>
      </c>
      <c r="AW22" s="47">
        <v>1.98</v>
      </c>
      <c r="AX22" s="47">
        <v>0.16</v>
      </c>
      <c r="AY22" s="47">
        <v>1.52</v>
      </c>
      <c r="AZ22" s="47">
        <v>1.42</v>
      </c>
      <c r="BA22" s="47">
        <v>2.4500000000000002</v>
      </c>
      <c r="BB22" s="47">
        <v>0.61</v>
      </c>
      <c r="BC22" s="47">
        <v>1.56</v>
      </c>
      <c r="BD22" s="47">
        <v>11.29</v>
      </c>
      <c r="BE22" s="47">
        <v>0.36</v>
      </c>
      <c r="BF22" s="47">
        <v>0.48</v>
      </c>
      <c r="BG22" s="47">
        <v>0.02</v>
      </c>
      <c r="BH22" s="47">
        <v>0.55000000000000004</v>
      </c>
      <c r="BI22" s="47">
        <v>0.15</v>
      </c>
      <c r="BJ22" s="47">
        <v>0.65</v>
      </c>
      <c r="BK22" s="47">
        <v>0.65</v>
      </c>
      <c r="BL22" s="47">
        <v>0.26</v>
      </c>
      <c r="BM22" s="47">
        <v>0.65</v>
      </c>
      <c r="BN22" s="47">
        <v>2</v>
      </c>
      <c r="BO22" s="47">
        <v>5.79</v>
      </c>
      <c r="BP22" s="47">
        <v>0.24</v>
      </c>
      <c r="BQ22" s="47">
        <v>1.29</v>
      </c>
      <c r="BR22" s="47">
        <v>0.04</v>
      </c>
      <c r="BS22" s="47">
        <v>3.14</v>
      </c>
      <c r="BT22" s="47">
        <v>0.06</v>
      </c>
      <c r="BU22" s="47">
        <v>1.32</v>
      </c>
      <c r="BV22" s="47">
        <v>0.64</v>
      </c>
      <c r="BW22" s="47">
        <v>2.74</v>
      </c>
      <c r="BX22" s="47">
        <v>0.31</v>
      </c>
      <c r="BY22" s="47">
        <v>4.25</v>
      </c>
      <c r="BZ22" s="47">
        <v>14.05</v>
      </c>
      <c r="CA22" s="47">
        <v>0.54</v>
      </c>
      <c r="CB22" s="47">
        <v>0.95</v>
      </c>
      <c r="CC22" s="47">
        <v>0.03</v>
      </c>
      <c r="CD22" s="47">
        <v>2.14</v>
      </c>
      <c r="CE22" s="47">
        <v>0.02</v>
      </c>
      <c r="CF22" s="47">
        <v>1.35</v>
      </c>
      <c r="CG22" s="47">
        <v>0.32</v>
      </c>
      <c r="CH22" s="47">
        <v>3.56</v>
      </c>
      <c r="CI22" s="47">
        <v>0.72</v>
      </c>
      <c r="CJ22" s="47">
        <v>3.79</v>
      </c>
      <c r="CK22" s="47">
        <v>13.43</v>
      </c>
      <c r="CL22" s="47">
        <v>0.87</v>
      </c>
      <c r="CM22" s="47">
        <v>0.9</v>
      </c>
      <c r="CN22" s="47">
        <v>0.22</v>
      </c>
      <c r="CO22" s="47">
        <v>1.48</v>
      </c>
      <c r="CP22" s="47">
        <v>0.08</v>
      </c>
      <c r="CQ22" s="47">
        <v>2.35</v>
      </c>
      <c r="CR22" s="47">
        <v>4.97</v>
      </c>
      <c r="CS22" s="47">
        <v>1.46</v>
      </c>
      <c r="CT22" s="47">
        <v>0.81</v>
      </c>
      <c r="CU22" s="47">
        <v>7.31</v>
      </c>
      <c r="CV22" s="47">
        <v>20.45</v>
      </c>
      <c r="CW22" s="47">
        <v>0.21</v>
      </c>
      <c r="CX22" s="47">
        <v>0.06</v>
      </c>
      <c r="CY22" s="47">
        <v>0.01</v>
      </c>
      <c r="CZ22" s="47">
        <v>0.13</v>
      </c>
      <c r="DA22" s="47">
        <v>0</v>
      </c>
      <c r="DB22" s="47">
        <v>1.1599999999999999</v>
      </c>
      <c r="DC22" s="47">
        <v>0.13</v>
      </c>
      <c r="DD22" s="47">
        <v>0.56999999999999995</v>
      </c>
      <c r="DE22" s="47">
        <v>0.08</v>
      </c>
      <c r="DF22" s="47">
        <v>3.42</v>
      </c>
      <c r="DG22" s="47">
        <v>5.77</v>
      </c>
      <c r="DH22" s="47">
        <v>0.1</v>
      </c>
      <c r="DI22" s="47">
        <v>0.36</v>
      </c>
      <c r="DJ22" s="47">
        <v>0.09</v>
      </c>
      <c r="DK22" s="47">
        <v>0.39</v>
      </c>
      <c r="DL22" s="47">
        <v>0.03</v>
      </c>
      <c r="DM22" s="47">
        <v>1.17</v>
      </c>
      <c r="DN22" s="47">
        <v>0.72</v>
      </c>
      <c r="DO22" s="47">
        <v>1.21</v>
      </c>
      <c r="DP22" s="47">
        <v>0.57999999999999996</v>
      </c>
      <c r="DQ22" s="47">
        <v>3.13</v>
      </c>
      <c r="DR22" s="48">
        <v>7.7619999999999996</v>
      </c>
      <c r="DT22" s="5">
        <v>2031</v>
      </c>
      <c r="DU22" s="47">
        <v>635.29</v>
      </c>
      <c r="DV22" s="47">
        <v>755.09</v>
      </c>
      <c r="DW22" s="47">
        <v>122.57</v>
      </c>
      <c r="DX22" s="47">
        <v>145</v>
      </c>
      <c r="DY22" s="47">
        <v>209.03</v>
      </c>
      <c r="DZ22" s="47">
        <v>258.2</v>
      </c>
      <c r="EA22" s="47">
        <v>431.37</v>
      </c>
      <c r="EB22" s="47">
        <v>487.07</v>
      </c>
      <c r="EC22" s="47">
        <v>824.78</v>
      </c>
      <c r="ED22" s="47">
        <v>617.19000000000005</v>
      </c>
      <c r="EE22" s="47">
        <v>412.22</v>
      </c>
      <c r="EF22" s="47">
        <v>4897.8100000000004</v>
      </c>
      <c r="EG22" s="47"/>
      <c r="EH22" s="5">
        <v>2031</v>
      </c>
      <c r="EI22" s="49">
        <v>1.6072090000000001</v>
      </c>
      <c r="EJ22" s="49">
        <v>3.9363990000000002</v>
      </c>
      <c r="EK22" s="49">
        <v>0.72593399999999997</v>
      </c>
      <c r="EL22" s="49">
        <v>1.249468</v>
      </c>
      <c r="EM22" s="49">
        <v>0.69735100000000005</v>
      </c>
      <c r="EN22" s="49">
        <v>2.9322550000000001</v>
      </c>
      <c r="EO22" s="49">
        <v>105.330231</v>
      </c>
      <c r="EP22" s="49"/>
      <c r="EQ22" s="49"/>
    </row>
    <row r="23" spans="1:172" customFormat="1" x14ac:dyDescent="0.2">
      <c r="A23" s="5">
        <f t="shared" si="0"/>
        <v>2032</v>
      </c>
      <c r="B23" s="47">
        <v>0.36</v>
      </c>
      <c r="C23" s="47">
        <v>1.47</v>
      </c>
      <c r="D23" s="47">
        <v>0.02</v>
      </c>
      <c r="E23" s="47">
        <v>0.62</v>
      </c>
      <c r="F23" s="47">
        <v>0.19</v>
      </c>
      <c r="G23" s="47">
        <v>0.99</v>
      </c>
      <c r="H23" s="47">
        <v>1.94</v>
      </c>
      <c r="I23" s="47">
        <v>0.86</v>
      </c>
      <c r="J23" s="47">
        <v>0.5</v>
      </c>
      <c r="K23" s="47">
        <v>6.59</v>
      </c>
      <c r="L23" s="47">
        <v>13.53</v>
      </c>
      <c r="M23" s="47">
        <v>0.54</v>
      </c>
      <c r="N23" s="47">
        <v>1.95</v>
      </c>
      <c r="O23" s="47">
        <v>0.3</v>
      </c>
      <c r="P23" s="47">
        <v>1.37</v>
      </c>
      <c r="Q23" s="47">
        <v>7.0000000000000007E-2</v>
      </c>
      <c r="R23" s="47">
        <v>1.84</v>
      </c>
      <c r="S23" s="47">
        <v>1.01</v>
      </c>
      <c r="T23" s="47">
        <v>6.3</v>
      </c>
      <c r="U23" s="47">
        <v>1.1299999999999999</v>
      </c>
      <c r="V23" s="47">
        <v>5.48</v>
      </c>
      <c r="W23" s="47">
        <v>20</v>
      </c>
      <c r="X23" s="47">
        <v>0.11</v>
      </c>
      <c r="Y23" s="47">
        <v>0.21</v>
      </c>
      <c r="Z23" s="47">
        <v>0.01</v>
      </c>
      <c r="AA23" s="47">
        <v>0.35</v>
      </c>
      <c r="AB23" s="47">
        <v>0.55000000000000004</v>
      </c>
      <c r="AC23" s="47">
        <v>0.55000000000000004</v>
      </c>
      <c r="AD23" s="47">
        <v>10.88</v>
      </c>
      <c r="AE23" s="47">
        <v>0.15</v>
      </c>
      <c r="AF23" s="47">
        <v>0.08</v>
      </c>
      <c r="AG23" s="47">
        <v>1.33</v>
      </c>
      <c r="AH23" s="47">
        <v>14.23</v>
      </c>
      <c r="AI23" s="47">
        <v>0.53</v>
      </c>
      <c r="AJ23" s="47">
        <v>0.99</v>
      </c>
      <c r="AK23" s="47">
        <v>0.1</v>
      </c>
      <c r="AL23" s="47">
        <v>1</v>
      </c>
      <c r="AM23" s="47">
        <v>1</v>
      </c>
      <c r="AN23" s="47">
        <v>0.38</v>
      </c>
      <c r="AO23" s="47">
        <v>7.82</v>
      </c>
      <c r="AP23" s="47">
        <v>0.3</v>
      </c>
      <c r="AQ23" s="47">
        <v>0.38</v>
      </c>
      <c r="AR23" s="47">
        <v>2.14</v>
      </c>
      <c r="AS23" s="47">
        <v>14.63</v>
      </c>
      <c r="AT23" s="47">
        <v>0.09</v>
      </c>
      <c r="AU23" s="47">
        <v>1.5</v>
      </c>
      <c r="AV23" s="47">
        <v>0.01</v>
      </c>
      <c r="AW23" s="47">
        <v>1.96</v>
      </c>
      <c r="AX23" s="47">
        <v>0.16</v>
      </c>
      <c r="AY23" s="47">
        <v>1.48</v>
      </c>
      <c r="AZ23" s="47">
        <v>1.42</v>
      </c>
      <c r="BA23" s="47">
        <v>2.4900000000000002</v>
      </c>
      <c r="BB23" s="47">
        <v>0.61</v>
      </c>
      <c r="BC23" s="47">
        <v>1.56</v>
      </c>
      <c r="BD23" s="47">
        <v>11.3</v>
      </c>
      <c r="BE23" s="47">
        <v>0.36</v>
      </c>
      <c r="BF23" s="47">
        <v>0.49</v>
      </c>
      <c r="BG23" s="47">
        <v>0.02</v>
      </c>
      <c r="BH23" s="47">
        <v>0.55000000000000004</v>
      </c>
      <c r="BI23" s="47">
        <v>0.15</v>
      </c>
      <c r="BJ23" s="47">
        <v>0.64</v>
      </c>
      <c r="BK23" s="47">
        <v>0.66</v>
      </c>
      <c r="BL23" s="47">
        <v>0.27</v>
      </c>
      <c r="BM23" s="47">
        <v>0.65</v>
      </c>
      <c r="BN23" s="47">
        <v>2.02</v>
      </c>
      <c r="BO23" s="47">
        <v>5.8</v>
      </c>
      <c r="BP23" s="47">
        <v>0.24</v>
      </c>
      <c r="BQ23" s="47">
        <v>1.31</v>
      </c>
      <c r="BR23" s="47">
        <v>0.04</v>
      </c>
      <c r="BS23" s="47">
        <v>3.11</v>
      </c>
      <c r="BT23" s="47">
        <v>0.06</v>
      </c>
      <c r="BU23" s="47">
        <v>1.29</v>
      </c>
      <c r="BV23" s="47">
        <v>0.64</v>
      </c>
      <c r="BW23" s="47">
        <v>2.78</v>
      </c>
      <c r="BX23" s="47">
        <v>0.31</v>
      </c>
      <c r="BY23" s="47">
        <v>4.34</v>
      </c>
      <c r="BZ23" s="47">
        <v>14.13</v>
      </c>
      <c r="CA23" s="47">
        <v>0.53</v>
      </c>
      <c r="CB23" s="47">
        <v>0.96</v>
      </c>
      <c r="CC23" s="47">
        <v>0.03</v>
      </c>
      <c r="CD23" s="47">
        <v>2.11</v>
      </c>
      <c r="CE23" s="47">
        <v>0.02</v>
      </c>
      <c r="CF23" s="47">
        <v>1.32</v>
      </c>
      <c r="CG23" s="47">
        <v>0.32</v>
      </c>
      <c r="CH23" s="47">
        <v>3.61</v>
      </c>
      <c r="CI23" s="47">
        <v>0.72</v>
      </c>
      <c r="CJ23" s="47">
        <v>3.81</v>
      </c>
      <c r="CK23" s="47">
        <v>13.43</v>
      </c>
      <c r="CL23" s="47">
        <v>0.86</v>
      </c>
      <c r="CM23" s="47">
        <v>0.91</v>
      </c>
      <c r="CN23" s="47">
        <v>0.22</v>
      </c>
      <c r="CO23" s="47">
        <v>1.45</v>
      </c>
      <c r="CP23" s="47">
        <v>0.08</v>
      </c>
      <c r="CQ23" s="47">
        <v>2.29</v>
      </c>
      <c r="CR23" s="47">
        <v>4.97</v>
      </c>
      <c r="CS23" s="47">
        <v>1.48</v>
      </c>
      <c r="CT23" s="47">
        <v>0.81</v>
      </c>
      <c r="CU23" s="47">
        <v>7.34</v>
      </c>
      <c r="CV23" s="47">
        <v>20.41</v>
      </c>
      <c r="CW23" s="47">
        <v>0.21</v>
      </c>
      <c r="CX23" s="47">
        <v>0.06</v>
      </c>
      <c r="CY23" s="47">
        <v>0.01</v>
      </c>
      <c r="CZ23" s="47">
        <v>0.13</v>
      </c>
      <c r="DA23" s="47">
        <v>0</v>
      </c>
      <c r="DB23" s="47">
        <v>1.1299999999999999</v>
      </c>
      <c r="DC23" s="47">
        <v>0.13</v>
      </c>
      <c r="DD23" s="47">
        <v>0.57999999999999996</v>
      </c>
      <c r="DE23" s="47">
        <v>0.08</v>
      </c>
      <c r="DF23" s="47">
        <v>3.48</v>
      </c>
      <c r="DG23" s="47">
        <v>5.8</v>
      </c>
      <c r="DH23" s="47">
        <v>0.1</v>
      </c>
      <c r="DI23" s="47">
        <v>0.37</v>
      </c>
      <c r="DJ23" s="47">
        <v>0.09</v>
      </c>
      <c r="DK23" s="47">
        <v>0.38</v>
      </c>
      <c r="DL23" s="47">
        <v>0.03</v>
      </c>
      <c r="DM23" s="47">
        <v>1.1499999999999999</v>
      </c>
      <c r="DN23" s="47">
        <v>0.72</v>
      </c>
      <c r="DO23" s="47">
        <v>1.23</v>
      </c>
      <c r="DP23" s="47">
        <v>0.57999999999999996</v>
      </c>
      <c r="DQ23" s="47">
        <v>3.17</v>
      </c>
      <c r="DR23" s="48">
        <v>7.81</v>
      </c>
      <c r="DT23" s="5">
        <v>2032</v>
      </c>
      <c r="DU23" s="47">
        <v>635.52</v>
      </c>
      <c r="DV23" s="47">
        <v>761.89</v>
      </c>
      <c r="DW23" s="47">
        <v>123.43</v>
      </c>
      <c r="DX23" s="47">
        <v>146.01</v>
      </c>
      <c r="DY23" s="47">
        <v>211.21</v>
      </c>
      <c r="DZ23" s="47">
        <v>261.05</v>
      </c>
      <c r="EA23" s="47">
        <v>433.8</v>
      </c>
      <c r="EB23" s="47">
        <v>490.02</v>
      </c>
      <c r="EC23" s="47">
        <v>831.23</v>
      </c>
      <c r="ED23" s="47">
        <v>623.42999999999995</v>
      </c>
      <c r="EE23" s="47">
        <v>417.48</v>
      </c>
      <c r="EF23" s="47">
        <v>4935.07</v>
      </c>
      <c r="EG23" s="47"/>
      <c r="EH23" s="5">
        <v>2032</v>
      </c>
      <c r="EI23" s="49">
        <v>1.608428</v>
      </c>
      <c r="EJ23" s="49">
        <v>3.9648490000000001</v>
      </c>
      <c r="EK23" s="49">
        <v>0.74717199999999995</v>
      </c>
      <c r="EL23" s="49">
        <v>1.257422</v>
      </c>
      <c r="EM23" s="49">
        <v>0.69759899999999997</v>
      </c>
      <c r="EN23" s="49">
        <v>2.949268</v>
      </c>
      <c r="EO23" s="49">
        <v>109.99020400000001</v>
      </c>
      <c r="EP23" s="49"/>
      <c r="EQ23" s="49"/>
    </row>
    <row r="24" spans="1:172" customFormat="1" x14ac:dyDescent="0.2">
      <c r="A24" s="5">
        <f t="shared" si="0"/>
        <v>2033</v>
      </c>
      <c r="B24" s="47">
        <v>0.35</v>
      </c>
      <c r="C24" s="47">
        <v>1.48</v>
      </c>
      <c r="D24" s="47">
        <v>0.02</v>
      </c>
      <c r="E24" s="47">
        <v>0.6</v>
      </c>
      <c r="F24" s="47">
        <v>0.19</v>
      </c>
      <c r="G24" s="47">
        <v>0.96</v>
      </c>
      <c r="H24" s="47">
        <v>1.93</v>
      </c>
      <c r="I24" s="47">
        <v>0.87</v>
      </c>
      <c r="J24" s="47">
        <v>0.5</v>
      </c>
      <c r="K24" s="47">
        <v>6.57</v>
      </c>
      <c r="L24" s="47">
        <v>13.46</v>
      </c>
      <c r="M24" s="47">
        <v>0.53</v>
      </c>
      <c r="N24" s="47">
        <v>1.96</v>
      </c>
      <c r="O24" s="47">
        <v>0.3</v>
      </c>
      <c r="P24" s="47">
        <v>1.35</v>
      </c>
      <c r="Q24" s="47">
        <v>7.0000000000000007E-2</v>
      </c>
      <c r="R24" s="47">
        <v>1.8</v>
      </c>
      <c r="S24" s="47">
        <v>1.02</v>
      </c>
      <c r="T24" s="47">
        <v>6.4</v>
      </c>
      <c r="U24" s="47">
        <v>1.1399999999999999</v>
      </c>
      <c r="V24" s="47">
        <v>5.48</v>
      </c>
      <c r="W24" s="47">
        <v>20.04</v>
      </c>
      <c r="X24" s="47">
        <v>0.11</v>
      </c>
      <c r="Y24" s="47">
        <v>0.21</v>
      </c>
      <c r="Z24" s="47">
        <v>0.01</v>
      </c>
      <c r="AA24" s="47">
        <v>0.35</v>
      </c>
      <c r="AB24" s="47">
        <v>0.55000000000000004</v>
      </c>
      <c r="AC24" s="47">
        <v>0.54</v>
      </c>
      <c r="AD24" s="47">
        <v>10.91</v>
      </c>
      <c r="AE24" s="47">
        <v>0.15</v>
      </c>
      <c r="AF24" s="47">
        <v>0.08</v>
      </c>
      <c r="AG24" s="47">
        <v>1.33</v>
      </c>
      <c r="AH24" s="47">
        <v>14.24</v>
      </c>
      <c r="AI24" s="47">
        <v>0.52</v>
      </c>
      <c r="AJ24" s="47">
        <v>1</v>
      </c>
      <c r="AK24" s="47">
        <v>0.1</v>
      </c>
      <c r="AL24" s="47">
        <v>0.98</v>
      </c>
      <c r="AM24" s="47">
        <v>1</v>
      </c>
      <c r="AN24" s="47">
        <v>0.37</v>
      </c>
      <c r="AO24" s="47">
        <v>7.81</v>
      </c>
      <c r="AP24" s="47">
        <v>0.3</v>
      </c>
      <c r="AQ24" s="47">
        <v>0.38</v>
      </c>
      <c r="AR24" s="47">
        <v>2.14</v>
      </c>
      <c r="AS24" s="47">
        <v>14.6</v>
      </c>
      <c r="AT24" s="47">
        <v>0.09</v>
      </c>
      <c r="AU24" s="47">
        <v>1.51</v>
      </c>
      <c r="AV24" s="47">
        <v>0.01</v>
      </c>
      <c r="AW24" s="47">
        <v>1.95</v>
      </c>
      <c r="AX24" s="47">
        <v>0.16</v>
      </c>
      <c r="AY24" s="47">
        <v>1.45</v>
      </c>
      <c r="AZ24" s="47">
        <v>1.43</v>
      </c>
      <c r="BA24" s="47">
        <v>2.54</v>
      </c>
      <c r="BB24" s="47">
        <v>0.62</v>
      </c>
      <c r="BC24" s="47">
        <v>1.56</v>
      </c>
      <c r="BD24" s="47">
        <v>11.31</v>
      </c>
      <c r="BE24" s="47">
        <v>0.36</v>
      </c>
      <c r="BF24" s="47">
        <v>0.49</v>
      </c>
      <c r="BG24" s="47">
        <v>0.02</v>
      </c>
      <c r="BH24" s="47">
        <v>0.54</v>
      </c>
      <c r="BI24" s="47">
        <v>0.15</v>
      </c>
      <c r="BJ24" s="47">
        <v>0.63</v>
      </c>
      <c r="BK24" s="47">
        <v>0.66</v>
      </c>
      <c r="BL24" s="47">
        <v>0.27</v>
      </c>
      <c r="BM24" s="47">
        <v>0.66</v>
      </c>
      <c r="BN24" s="47">
        <v>2.04</v>
      </c>
      <c r="BO24" s="47">
        <v>5.82</v>
      </c>
      <c r="BP24" s="47">
        <v>0.24</v>
      </c>
      <c r="BQ24" s="47">
        <v>1.33</v>
      </c>
      <c r="BR24" s="47">
        <v>0.04</v>
      </c>
      <c r="BS24" s="47">
        <v>3.09</v>
      </c>
      <c r="BT24" s="47">
        <v>0.06</v>
      </c>
      <c r="BU24" s="47">
        <v>1.25</v>
      </c>
      <c r="BV24" s="47">
        <v>0.64</v>
      </c>
      <c r="BW24" s="47">
        <v>2.82</v>
      </c>
      <c r="BX24" s="47">
        <v>0.32</v>
      </c>
      <c r="BY24" s="47">
        <v>4.43</v>
      </c>
      <c r="BZ24" s="47">
        <v>14.21</v>
      </c>
      <c r="CA24" s="47">
        <v>0.52</v>
      </c>
      <c r="CB24" s="47">
        <v>0.97</v>
      </c>
      <c r="CC24" s="47">
        <v>0.03</v>
      </c>
      <c r="CD24" s="47">
        <v>2.0699999999999998</v>
      </c>
      <c r="CE24" s="47">
        <v>0.02</v>
      </c>
      <c r="CF24" s="47">
        <v>1.28</v>
      </c>
      <c r="CG24" s="47">
        <v>0.33</v>
      </c>
      <c r="CH24" s="47">
        <v>3.66</v>
      </c>
      <c r="CI24" s="47">
        <v>0.73</v>
      </c>
      <c r="CJ24" s="47">
        <v>3.83</v>
      </c>
      <c r="CK24" s="47">
        <v>13.42</v>
      </c>
      <c r="CL24" s="47">
        <v>0.85</v>
      </c>
      <c r="CM24" s="47">
        <v>0.91</v>
      </c>
      <c r="CN24" s="47">
        <v>0.22</v>
      </c>
      <c r="CO24" s="47">
        <v>1.43</v>
      </c>
      <c r="CP24" s="47">
        <v>0.08</v>
      </c>
      <c r="CQ24" s="47">
        <v>2.23</v>
      </c>
      <c r="CR24" s="47">
        <v>4.97</v>
      </c>
      <c r="CS24" s="47">
        <v>1.5</v>
      </c>
      <c r="CT24" s="47">
        <v>0.82</v>
      </c>
      <c r="CU24" s="47">
        <v>7.36</v>
      </c>
      <c r="CV24" s="47">
        <v>20.38</v>
      </c>
      <c r="CW24" s="47">
        <v>0.2</v>
      </c>
      <c r="CX24" s="47">
        <v>7.0000000000000007E-2</v>
      </c>
      <c r="CY24" s="47">
        <v>0.01</v>
      </c>
      <c r="CZ24" s="47">
        <v>0.13</v>
      </c>
      <c r="DA24" s="47">
        <v>0</v>
      </c>
      <c r="DB24" s="47">
        <v>1.1000000000000001</v>
      </c>
      <c r="DC24" s="47">
        <v>0.13</v>
      </c>
      <c r="DD24" s="47">
        <v>0.59</v>
      </c>
      <c r="DE24" s="47">
        <v>0.08</v>
      </c>
      <c r="DF24" s="47">
        <v>3.54</v>
      </c>
      <c r="DG24" s="47">
        <v>5.84</v>
      </c>
      <c r="DH24" s="47">
        <v>0.1</v>
      </c>
      <c r="DI24" s="47">
        <v>0.37</v>
      </c>
      <c r="DJ24" s="47">
        <v>0.09</v>
      </c>
      <c r="DK24" s="47">
        <v>0.37</v>
      </c>
      <c r="DL24" s="47">
        <v>0.03</v>
      </c>
      <c r="DM24" s="47">
        <v>1.1200000000000001</v>
      </c>
      <c r="DN24" s="47">
        <v>0.73</v>
      </c>
      <c r="DO24" s="47">
        <v>1.26</v>
      </c>
      <c r="DP24" s="47">
        <v>0.59</v>
      </c>
      <c r="DQ24" s="47">
        <v>3.21</v>
      </c>
      <c r="DR24" s="48">
        <v>7.8609999999999998</v>
      </c>
      <c r="DT24" s="5">
        <v>2033</v>
      </c>
      <c r="DU24" s="47">
        <v>635.76</v>
      </c>
      <c r="DV24" s="47">
        <v>768.71</v>
      </c>
      <c r="DW24" s="47">
        <v>124.29</v>
      </c>
      <c r="DX24" s="47">
        <v>147.03</v>
      </c>
      <c r="DY24" s="47">
        <v>213.38</v>
      </c>
      <c r="DZ24" s="47">
        <v>263.89999999999998</v>
      </c>
      <c r="EA24" s="47">
        <v>436.24</v>
      </c>
      <c r="EB24" s="47">
        <v>492.97</v>
      </c>
      <c r="EC24" s="47">
        <v>837.69</v>
      </c>
      <c r="ED24" s="47">
        <v>629.66</v>
      </c>
      <c r="EE24" s="47">
        <v>422.85</v>
      </c>
      <c r="EF24" s="47">
        <v>4972.4799999999996</v>
      </c>
      <c r="EG24" s="47"/>
      <c r="EH24" s="5">
        <v>2033</v>
      </c>
      <c r="EI24" s="49">
        <v>1.609999</v>
      </c>
      <c r="EJ24" s="49">
        <v>3.992216</v>
      </c>
      <c r="EK24" s="49">
        <v>0.76810400000000001</v>
      </c>
      <c r="EL24" s="49">
        <v>1.2652479999999999</v>
      </c>
      <c r="EM24" s="49">
        <v>0.69782500000000003</v>
      </c>
      <c r="EN24" s="49">
        <v>2.9645760000000001</v>
      </c>
      <c r="EO24" s="49">
        <v>114.416214</v>
      </c>
      <c r="EP24" s="49"/>
      <c r="EQ24" s="49"/>
      <c r="FJ24" s="52"/>
      <c r="FK24" s="52"/>
      <c r="FL24" s="52"/>
      <c r="FM24" s="52"/>
      <c r="FN24" s="52"/>
      <c r="FO24" s="52"/>
      <c r="FP24" s="52"/>
    </row>
    <row r="25" spans="1:172" ht="15.75" x14ac:dyDescent="0.25">
      <c r="B25" s="34" t="s">
        <v>107</v>
      </c>
      <c r="ES25"/>
      <c r="ET25"/>
      <c r="EU25"/>
      <c r="EV25"/>
      <c r="EW25"/>
      <c r="EX25"/>
      <c r="EY25"/>
      <c r="EZ25"/>
      <c r="FA25"/>
      <c r="FB25"/>
      <c r="FC25"/>
      <c r="FD25" s="41"/>
    </row>
    <row r="26" spans="1:172" ht="15.75" x14ac:dyDescent="0.25">
      <c r="A26" s="12"/>
      <c r="B26" s="35" t="s">
        <v>85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 t="s">
        <v>86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 t="s">
        <v>87</v>
      </c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 t="s">
        <v>88</v>
      </c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 t="s">
        <v>89</v>
      </c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 t="s">
        <v>90</v>
      </c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 t="s">
        <v>91</v>
      </c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 t="s">
        <v>92</v>
      </c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 t="s">
        <v>93</v>
      </c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 t="s">
        <v>94</v>
      </c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 t="s">
        <v>95</v>
      </c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T26" s="34" t="s">
        <v>108</v>
      </c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H26" s="34" t="s">
        <v>109</v>
      </c>
      <c r="ES26"/>
      <c r="ET26"/>
      <c r="EU26"/>
      <c r="EV26"/>
      <c r="EW26"/>
      <c r="EX26"/>
      <c r="EY26"/>
      <c r="EZ26"/>
      <c r="FA26"/>
      <c r="FB26"/>
      <c r="FC26"/>
    </row>
    <row r="27" spans="1:172" x14ac:dyDescent="0.2">
      <c r="A27" s="12" t="s">
        <v>2</v>
      </c>
      <c r="B27" s="35" t="s">
        <v>96</v>
      </c>
      <c r="C27" s="35" t="s">
        <v>97</v>
      </c>
      <c r="D27" s="35" t="s">
        <v>98</v>
      </c>
      <c r="E27" s="35" t="s">
        <v>99</v>
      </c>
      <c r="F27" s="35" t="s">
        <v>100</v>
      </c>
      <c r="G27" s="35" t="s">
        <v>101</v>
      </c>
      <c r="H27" s="35" t="s">
        <v>102</v>
      </c>
      <c r="I27" s="35" t="s">
        <v>103</v>
      </c>
      <c r="J27" s="35" t="s">
        <v>104</v>
      </c>
      <c r="K27" s="35" t="s">
        <v>105</v>
      </c>
      <c r="L27" s="35"/>
      <c r="M27" s="35" t="s">
        <v>96</v>
      </c>
      <c r="N27" s="35" t="s">
        <v>97</v>
      </c>
      <c r="O27" s="35" t="s">
        <v>98</v>
      </c>
      <c r="P27" s="35" t="s">
        <v>99</v>
      </c>
      <c r="Q27" s="35" t="s">
        <v>100</v>
      </c>
      <c r="R27" s="35" t="s">
        <v>101</v>
      </c>
      <c r="S27" s="35" t="s">
        <v>102</v>
      </c>
      <c r="T27" s="35" t="s">
        <v>103</v>
      </c>
      <c r="U27" s="35" t="s">
        <v>104</v>
      </c>
      <c r="V27" s="35" t="s">
        <v>105</v>
      </c>
      <c r="W27" s="35"/>
      <c r="X27" s="35" t="s">
        <v>96</v>
      </c>
      <c r="Y27" s="35" t="s">
        <v>97</v>
      </c>
      <c r="Z27" s="35" t="s">
        <v>98</v>
      </c>
      <c r="AA27" s="35" t="s">
        <v>99</v>
      </c>
      <c r="AB27" s="35" t="s">
        <v>100</v>
      </c>
      <c r="AC27" s="35" t="s">
        <v>101</v>
      </c>
      <c r="AD27" s="35" t="s">
        <v>102</v>
      </c>
      <c r="AE27" s="35" t="s">
        <v>103</v>
      </c>
      <c r="AF27" s="35" t="s">
        <v>104</v>
      </c>
      <c r="AG27" s="35" t="s">
        <v>105</v>
      </c>
      <c r="AH27" s="35"/>
      <c r="AI27" s="35" t="s">
        <v>96</v>
      </c>
      <c r="AJ27" s="35" t="s">
        <v>97</v>
      </c>
      <c r="AK27" s="35" t="s">
        <v>98</v>
      </c>
      <c r="AL27" s="35" t="s">
        <v>99</v>
      </c>
      <c r="AM27" s="35" t="s">
        <v>100</v>
      </c>
      <c r="AN27" s="35" t="s">
        <v>101</v>
      </c>
      <c r="AO27" s="35" t="s">
        <v>102</v>
      </c>
      <c r="AP27" s="35" t="s">
        <v>103</v>
      </c>
      <c r="AQ27" s="35" t="s">
        <v>104</v>
      </c>
      <c r="AR27" s="35" t="s">
        <v>105</v>
      </c>
      <c r="AS27" s="35"/>
      <c r="AT27" s="35" t="s">
        <v>96</v>
      </c>
      <c r="AU27" s="35" t="s">
        <v>97</v>
      </c>
      <c r="AV27" s="35" t="s">
        <v>98</v>
      </c>
      <c r="AW27" s="35" t="s">
        <v>99</v>
      </c>
      <c r="AX27" s="35" t="s">
        <v>100</v>
      </c>
      <c r="AY27" s="35" t="s">
        <v>101</v>
      </c>
      <c r="AZ27" s="35" t="s">
        <v>102</v>
      </c>
      <c r="BA27" s="35" t="s">
        <v>103</v>
      </c>
      <c r="BB27" s="35" t="s">
        <v>104</v>
      </c>
      <c r="BC27" s="35" t="s">
        <v>105</v>
      </c>
      <c r="BD27" s="35"/>
      <c r="BE27" s="35" t="s">
        <v>96</v>
      </c>
      <c r="BF27" s="35" t="s">
        <v>97</v>
      </c>
      <c r="BG27" s="35" t="s">
        <v>98</v>
      </c>
      <c r="BH27" s="35" t="s">
        <v>99</v>
      </c>
      <c r="BI27" s="35" t="s">
        <v>100</v>
      </c>
      <c r="BJ27" s="35" t="s">
        <v>101</v>
      </c>
      <c r="BK27" s="35" t="s">
        <v>102</v>
      </c>
      <c r="BL27" s="35" t="s">
        <v>103</v>
      </c>
      <c r="BM27" s="35" t="s">
        <v>104</v>
      </c>
      <c r="BN27" s="35" t="s">
        <v>105</v>
      </c>
      <c r="BO27" s="35"/>
      <c r="BP27" s="35" t="s">
        <v>96</v>
      </c>
      <c r="BQ27" s="35" t="s">
        <v>97</v>
      </c>
      <c r="BR27" s="35" t="s">
        <v>98</v>
      </c>
      <c r="BS27" s="35" t="s">
        <v>99</v>
      </c>
      <c r="BT27" s="35" t="s">
        <v>100</v>
      </c>
      <c r="BU27" s="35" t="s">
        <v>101</v>
      </c>
      <c r="BV27" s="35" t="s">
        <v>102</v>
      </c>
      <c r="BW27" s="35" t="s">
        <v>103</v>
      </c>
      <c r="BX27" s="35" t="s">
        <v>104</v>
      </c>
      <c r="BY27" s="35" t="s">
        <v>105</v>
      </c>
      <c r="BZ27" s="35"/>
      <c r="CA27" s="35" t="s">
        <v>96</v>
      </c>
      <c r="CB27" s="35" t="s">
        <v>97</v>
      </c>
      <c r="CC27" s="35" t="s">
        <v>98</v>
      </c>
      <c r="CD27" s="35" t="s">
        <v>99</v>
      </c>
      <c r="CE27" s="35" t="s">
        <v>100</v>
      </c>
      <c r="CF27" s="35" t="s">
        <v>101</v>
      </c>
      <c r="CG27" s="35" t="s">
        <v>102</v>
      </c>
      <c r="CH27" s="35" t="s">
        <v>103</v>
      </c>
      <c r="CI27" s="35" t="s">
        <v>104</v>
      </c>
      <c r="CJ27" s="35" t="s">
        <v>105</v>
      </c>
      <c r="CK27" s="35"/>
      <c r="CL27" s="35" t="s">
        <v>96</v>
      </c>
      <c r="CM27" s="35" t="s">
        <v>97</v>
      </c>
      <c r="CN27" s="35" t="s">
        <v>98</v>
      </c>
      <c r="CO27" s="35" t="s">
        <v>99</v>
      </c>
      <c r="CP27" s="35" t="s">
        <v>100</v>
      </c>
      <c r="CQ27" s="35" t="s">
        <v>101</v>
      </c>
      <c r="CR27" s="35" t="s">
        <v>102</v>
      </c>
      <c r="CS27" s="35" t="s">
        <v>103</v>
      </c>
      <c r="CT27" s="35" t="s">
        <v>104</v>
      </c>
      <c r="CU27" s="35" t="s">
        <v>105</v>
      </c>
      <c r="CV27" s="35"/>
      <c r="CW27" s="35" t="s">
        <v>96</v>
      </c>
      <c r="CX27" s="35" t="s">
        <v>97</v>
      </c>
      <c r="CY27" s="35" t="s">
        <v>98</v>
      </c>
      <c r="CZ27" s="35" t="s">
        <v>99</v>
      </c>
      <c r="DA27" s="35" t="s">
        <v>100</v>
      </c>
      <c r="DB27" s="35" t="s">
        <v>101</v>
      </c>
      <c r="DC27" s="35" t="s">
        <v>102</v>
      </c>
      <c r="DD27" s="35" t="s">
        <v>103</v>
      </c>
      <c r="DE27" s="35" t="s">
        <v>104</v>
      </c>
      <c r="DF27" s="35" t="s">
        <v>105</v>
      </c>
      <c r="DG27" s="35"/>
      <c r="DH27" s="35" t="s">
        <v>96</v>
      </c>
      <c r="DI27" s="35" t="s">
        <v>97</v>
      </c>
      <c r="DJ27" s="35" t="s">
        <v>98</v>
      </c>
      <c r="DK27" s="35" t="s">
        <v>99</v>
      </c>
      <c r="DL27" s="35" t="s">
        <v>100</v>
      </c>
      <c r="DM27" s="35" t="s">
        <v>101</v>
      </c>
      <c r="DN27" s="35" t="s">
        <v>102</v>
      </c>
      <c r="DO27" s="35" t="s">
        <v>103</v>
      </c>
      <c r="DP27" s="35" t="s">
        <v>104</v>
      </c>
      <c r="DQ27" s="35" t="s">
        <v>105</v>
      </c>
      <c r="DR27" s="35"/>
      <c r="DU27" s="42" t="s">
        <v>85</v>
      </c>
      <c r="DV27" s="42" t="s">
        <v>86</v>
      </c>
      <c r="DW27" s="42" t="s">
        <v>87</v>
      </c>
      <c r="DX27" s="42" t="s">
        <v>88</v>
      </c>
      <c r="DY27" s="42" t="s">
        <v>89</v>
      </c>
      <c r="DZ27" s="42" t="s">
        <v>90</v>
      </c>
      <c r="EA27" s="42" t="s">
        <v>91</v>
      </c>
      <c r="EB27" s="42" t="s">
        <v>92</v>
      </c>
      <c r="EC27" s="42" t="s">
        <v>93</v>
      </c>
      <c r="ED27" s="42" t="s">
        <v>94</v>
      </c>
      <c r="EE27" s="42" t="s">
        <v>95</v>
      </c>
      <c r="EF27" s="35"/>
      <c r="EG27" s="35"/>
      <c r="EH27" s="35" t="s">
        <v>2</v>
      </c>
      <c r="EI27" s="13" t="s">
        <v>12</v>
      </c>
      <c r="EJ27" s="13" t="s">
        <v>13</v>
      </c>
      <c r="EK27" s="13" t="s">
        <v>14</v>
      </c>
      <c r="EL27" s="13" t="s">
        <v>15</v>
      </c>
      <c r="EM27" s="13" t="s">
        <v>7</v>
      </c>
      <c r="EN27" s="13" t="s">
        <v>8</v>
      </c>
      <c r="EO27" s="13" t="s">
        <v>46</v>
      </c>
      <c r="EP27" s="13" t="s">
        <v>9</v>
      </c>
      <c r="EQ27" s="13" t="s">
        <v>19</v>
      </c>
      <c r="ES27"/>
      <c r="ET27"/>
      <c r="EU27"/>
      <c r="EV27"/>
      <c r="EW27"/>
      <c r="EX27"/>
      <c r="EY27"/>
      <c r="EZ27"/>
      <c r="FA27"/>
      <c r="FB27"/>
      <c r="FC27"/>
      <c r="FD27" s="33"/>
    </row>
    <row r="28" spans="1:172" customFormat="1" x14ac:dyDescent="0.2">
      <c r="A28" s="5">
        <f t="shared" ref="A28:A48" si="1">A4</f>
        <v>2013</v>
      </c>
      <c r="B28" s="107">
        <v>0.23</v>
      </c>
      <c r="C28" s="107">
        <v>0.66300000000000003</v>
      </c>
      <c r="D28" s="107">
        <v>1.2E-2</v>
      </c>
      <c r="E28" s="107">
        <v>0.45</v>
      </c>
      <c r="F28" s="107">
        <v>0.114</v>
      </c>
      <c r="G28" s="107">
        <v>1.028</v>
      </c>
      <c r="H28" s="107">
        <v>0.98799999999999999</v>
      </c>
      <c r="I28" s="107">
        <v>0.38800000000000001</v>
      </c>
      <c r="J28" s="107">
        <v>0.33400000000000002</v>
      </c>
      <c r="K28" s="107">
        <v>3.665</v>
      </c>
      <c r="L28" s="107"/>
      <c r="M28" s="107">
        <v>0.18099999999999999</v>
      </c>
      <c r="N28" s="107">
        <v>0.84599999999999997</v>
      </c>
      <c r="O28" s="107">
        <v>0.222</v>
      </c>
      <c r="P28" s="107">
        <v>0.82099999999999995</v>
      </c>
      <c r="Q28" s="107">
        <v>3.7999999999999999E-2</v>
      </c>
      <c r="R28" s="107">
        <v>1.286</v>
      </c>
      <c r="S28" s="107">
        <v>0.46300000000000002</v>
      </c>
      <c r="T28" s="107">
        <v>2.3570000000000002</v>
      </c>
      <c r="U28" s="107">
        <v>0.627</v>
      </c>
      <c r="V28" s="107">
        <v>2.4510000000000001</v>
      </c>
      <c r="W28" s="107"/>
      <c r="X28" s="107">
        <v>0.432</v>
      </c>
      <c r="Y28" s="107">
        <v>0.47699999999999998</v>
      </c>
      <c r="Z28" s="107">
        <v>3.9E-2</v>
      </c>
      <c r="AA28" s="107">
        <v>1.4970000000000001</v>
      </c>
      <c r="AB28" s="107">
        <v>1.6759999999999999</v>
      </c>
      <c r="AC28" s="107">
        <v>2.2970000000000002</v>
      </c>
      <c r="AD28" s="107">
        <v>27.927</v>
      </c>
      <c r="AE28" s="107">
        <v>0.34899999999999998</v>
      </c>
      <c r="AF28" s="107">
        <v>0.28199999999999997</v>
      </c>
      <c r="AG28" s="107">
        <v>2.931</v>
      </c>
      <c r="AH28" s="107"/>
      <c r="AI28" s="107">
        <v>1.944</v>
      </c>
      <c r="AJ28" s="107">
        <v>1.8839999999999999</v>
      </c>
      <c r="AK28" s="107">
        <v>0.372</v>
      </c>
      <c r="AL28" s="107">
        <v>3.5979999999999999</v>
      </c>
      <c r="AM28" s="107">
        <v>2.5880000000000001</v>
      </c>
      <c r="AN28" s="107">
        <v>1.637</v>
      </c>
      <c r="AO28" s="107">
        <v>19.3</v>
      </c>
      <c r="AP28" s="107">
        <v>0.57999999999999996</v>
      </c>
      <c r="AQ28" s="107">
        <v>1.093</v>
      </c>
      <c r="AR28" s="107">
        <v>4.1840000000000002</v>
      </c>
      <c r="AS28" s="107"/>
      <c r="AT28" s="107">
        <v>0.22</v>
      </c>
      <c r="AU28" s="107">
        <v>2.2799999999999998</v>
      </c>
      <c r="AV28" s="107">
        <v>4.2999999999999997E-2</v>
      </c>
      <c r="AW28" s="107">
        <v>4.319</v>
      </c>
      <c r="AX28" s="107">
        <v>0.30199999999999999</v>
      </c>
      <c r="AY28" s="107">
        <v>3.8170000000000002</v>
      </c>
      <c r="AZ28" s="107">
        <v>2.3460000000000001</v>
      </c>
      <c r="BA28" s="107">
        <v>3.367</v>
      </c>
      <c r="BB28" s="107">
        <v>1.22</v>
      </c>
      <c r="BC28" s="107">
        <v>1.2749999999999999</v>
      </c>
      <c r="BD28" s="107"/>
      <c r="BE28" s="107">
        <v>0.65500000000000003</v>
      </c>
      <c r="BF28" s="107">
        <v>0.58799999999999997</v>
      </c>
      <c r="BG28" s="107">
        <v>4.2999999999999997E-2</v>
      </c>
      <c r="BH28" s="107">
        <v>1.002</v>
      </c>
      <c r="BI28" s="107">
        <v>0.23400000000000001</v>
      </c>
      <c r="BJ28" s="107">
        <v>1.4490000000000001</v>
      </c>
      <c r="BK28" s="107">
        <v>0.86699999999999999</v>
      </c>
      <c r="BL28" s="107">
        <v>0.29399999999999998</v>
      </c>
      <c r="BM28" s="107">
        <v>1.0529999999999999</v>
      </c>
      <c r="BN28" s="107">
        <v>3.5230000000000001</v>
      </c>
      <c r="BO28" s="107"/>
      <c r="BP28" s="107">
        <v>0.23300000000000001</v>
      </c>
      <c r="BQ28" s="107">
        <v>0.80900000000000005</v>
      </c>
      <c r="BR28" s="107">
        <v>3.5999999999999997E-2</v>
      </c>
      <c r="BS28" s="107">
        <v>2.681</v>
      </c>
      <c r="BT28" s="107">
        <v>5.1999999999999998E-2</v>
      </c>
      <c r="BU28" s="107">
        <v>1.556</v>
      </c>
      <c r="BV28" s="107">
        <v>0.49399999999999999</v>
      </c>
      <c r="BW28" s="107">
        <v>1.829</v>
      </c>
      <c r="BX28" s="107">
        <v>0.30599999999999999</v>
      </c>
      <c r="BY28" s="107">
        <v>2.7389999999999999</v>
      </c>
      <c r="BZ28" s="107"/>
      <c r="CA28" s="107">
        <v>0.496</v>
      </c>
      <c r="CB28" s="107">
        <v>0.54300000000000004</v>
      </c>
      <c r="CC28" s="107">
        <v>2.5000000000000001E-2</v>
      </c>
      <c r="CD28" s="107">
        <v>2.1309999999999998</v>
      </c>
      <c r="CE28" s="107">
        <v>1.4999999999999999E-2</v>
      </c>
      <c r="CF28" s="107">
        <v>1.47</v>
      </c>
      <c r="CG28" s="107">
        <v>0.216</v>
      </c>
      <c r="CH28" s="107">
        <v>2.1</v>
      </c>
      <c r="CI28" s="107">
        <v>0.621</v>
      </c>
      <c r="CJ28" s="107">
        <v>2.3879999999999999</v>
      </c>
      <c r="CK28" s="107"/>
      <c r="CL28" s="107">
        <v>0.48099999999999998</v>
      </c>
      <c r="CM28" s="107">
        <v>0.34599999999999997</v>
      </c>
      <c r="CN28" s="107">
        <v>0.112</v>
      </c>
      <c r="CO28" s="107">
        <v>0.91100000000000003</v>
      </c>
      <c r="CP28" s="107">
        <v>3.5999999999999997E-2</v>
      </c>
      <c r="CQ28" s="107">
        <v>1.6259999999999999</v>
      </c>
      <c r="CR28" s="107">
        <v>2.1070000000000002</v>
      </c>
      <c r="CS28" s="107">
        <v>0.50700000000000001</v>
      </c>
      <c r="CT28" s="107">
        <v>0.41199999999999998</v>
      </c>
      <c r="CU28" s="107">
        <v>2.97</v>
      </c>
      <c r="CV28" s="107"/>
      <c r="CW28" s="107">
        <v>0.14699999999999999</v>
      </c>
      <c r="CX28" s="107">
        <v>2.9000000000000001E-2</v>
      </c>
      <c r="CY28" s="107">
        <v>4.0000000000000001E-3</v>
      </c>
      <c r="CZ28" s="107">
        <v>9.7000000000000003E-2</v>
      </c>
      <c r="DA28" s="107">
        <v>0</v>
      </c>
      <c r="DB28" s="107">
        <v>1.0369999999999999</v>
      </c>
      <c r="DC28" s="107">
        <v>7.8E-2</v>
      </c>
      <c r="DD28" s="107">
        <v>0.26500000000000001</v>
      </c>
      <c r="DE28" s="107">
        <v>5.6000000000000001E-2</v>
      </c>
      <c r="DF28" s="107">
        <v>1.5469999999999999</v>
      </c>
      <c r="DG28" s="107"/>
      <c r="DH28" s="107">
        <v>0.1</v>
      </c>
      <c r="DI28" s="107">
        <v>0.255</v>
      </c>
      <c r="DJ28" s="107">
        <v>9.8000000000000004E-2</v>
      </c>
      <c r="DK28" s="107">
        <v>0.41899999999999998</v>
      </c>
      <c r="DL28" s="107">
        <v>2.8000000000000001E-2</v>
      </c>
      <c r="DM28" s="107">
        <v>1.4359999999999999</v>
      </c>
      <c r="DN28" s="107">
        <v>0.57399999999999995</v>
      </c>
      <c r="DO28" s="107">
        <v>0.84</v>
      </c>
      <c r="DP28" s="107">
        <v>0.58799999999999997</v>
      </c>
      <c r="DQ28" s="107">
        <v>2.7919999999999998</v>
      </c>
      <c r="DR28" s="52"/>
      <c r="DT28" s="5">
        <v>2013</v>
      </c>
      <c r="DU28" s="108">
        <f t="shared" ref="DU28:EE28" si="2">DU4/$EF4</f>
        <v>0.14646016061581735</v>
      </c>
      <c r="DV28" s="108">
        <f t="shared" si="2"/>
        <v>0.14952953258576665</v>
      </c>
      <c r="DW28" s="108">
        <f t="shared" si="2"/>
        <v>2.5438547796158548E-2</v>
      </c>
      <c r="DX28" s="108">
        <f t="shared" si="2"/>
        <v>3.0094648606639286E-2</v>
      </c>
      <c r="DY28" s="108">
        <f t="shared" si="2"/>
        <v>3.9545631175752195E-2</v>
      </c>
      <c r="DZ28" s="108">
        <f t="shared" si="2"/>
        <v>4.85617667739906E-2</v>
      </c>
      <c r="EA28" s="108">
        <f t="shared" si="2"/>
        <v>9.2229192109840499E-2</v>
      </c>
      <c r="EB28" s="108">
        <f t="shared" si="2"/>
        <v>0.10304254098664004</v>
      </c>
      <c r="EC28" s="108">
        <f t="shared" si="2"/>
        <v>0.16687483808889383</v>
      </c>
      <c r="ED28" s="108">
        <f t="shared" si="2"/>
        <v>0.12088745790311239</v>
      </c>
      <c r="EE28" s="108">
        <f t="shared" si="2"/>
        <v>7.7337996373191234E-2</v>
      </c>
      <c r="EF28" s="109">
        <v>1</v>
      </c>
      <c r="EG28" s="53"/>
      <c r="EH28" s="5">
        <v>2013</v>
      </c>
      <c r="EI28" s="107">
        <f t="shared" ref="EI28:EI48" si="3">(B28*$DU28)+(M28*$DV28)+(X28*$DW28)+(AI28*$DX28)+(AT28*$DY28)+(BE28*$DZ28)+(BP28*$EA28)+(CA28*$EB28)+(CL28*$EC28)+(CW28*$ED28)+(DH28*$EE28)</f>
        <v>0.3491216831353392</v>
      </c>
      <c r="EJ28" s="107">
        <f t="shared" ref="EJ28:EJ48" si="4">(C28*$DU28)+(N28*$DV28)+(Y28*$DW28)+(AJ28*$DX28)+(AU28*$DY28)+(BF28*$DZ28)+(BQ28*$EA28)+(CB28*$EB28)+(CM28*$EC28)+(CX28*$ED28)+(DI28*$EE28)</f>
        <v>0.62268706977906074</v>
      </c>
      <c r="EK28" s="107">
        <f t="shared" ref="EK28:EK48" si="5">(E28*$DU28)+(P28*$DV28)+(AA28*$DW28)+(AL28*$DX28)+(AW28*$DY28)+(BH28*$DZ28)+(BS28*$EA28)+(CD28*$EB28)+(CO28*$EC28)+(CZ28*$ED28)+(DK28*$EE28)</f>
        <v>1.2174931419081458</v>
      </c>
      <c r="EL28" s="107">
        <f t="shared" ref="EL28:EL48" si="6">(D28*$DU28)+(O28*$DV28)+(Z28*$DW28)+(AK28*$DX28)+(AV28*$DY28)+(BG28*$DZ28)+(BR28*$EA28)+(CC28*$EB28)+(CN28*$EC28)+(CY28*$ED28)+(DJ28*$EE28)</f>
        <v>8.3577978701750502E-2</v>
      </c>
      <c r="EM28" s="107">
        <f t="shared" ref="EM28:EM48" si="7">(F28*$DU28)+(Q28*$DV28)+(AB28*$DW28)+(AM28*$DX28)+(AX28*$DY28)+(BI28*$DZ28)+(BT28*$EA28)+(CE28*$EB28)+(CP28*$EC28)+(DA28*$ED28)+(DL28*$EE28)</f>
        <v>0.18071928546315832</v>
      </c>
      <c r="EN28" s="107">
        <f t="shared" ref="EN28:EN48" si="8">(H28*$DU28)+(S28*$DV28)+(AD28*$DW28)+(AO28*$DX28)+(AZ28*$DY28)+(BK28*$DZ28)+(BV28*$EA28)+(CG28*$EB28)+(CR28*$EC28)+(DC28*$ED28)+(DN28*$EE28)</f>
        <v>2.1133058824617894</v>
      </c>
      <c r="EO28" s="107">
        <f t="shared" ref="EO28:EO48" si="9">(G28*$DU28)+(R28*$DV28)+(AC28*$DW28)+(AN28*$DX28)+(AY28*$DY28)+(BJ28*$DZ28)+(BU28*$EA28)+(CF28*$EB28)+(CQ28*$EC28)+(DB28*$ED28)+(DM28*$EE28)</f>
        <v>1.4746022838718038</v>
      </c>
      <c r="EP28" s="107">
        <f t="shared" ref="EP28:EP48" si="10">(I28*$DU28)+(T28*$DV28)+(AE28*$DW28)+(AP28*$DX28)+(BA28*$DY28)+(BL28*$DZ28)+(BW28*$EA28)+(CH28*$EB28)+(CS28*$EC28)+(DD28*$ED28)+(DO28*$EE28)</f>
        <v>1.149709064246327</v>
      </c>
      <c r="EQ28" s="107">
        <f t="shared" ref="EQ28:EQ48" si="11">(J28+K28)*$DU28+(U28+V28)*$DV28+(AF28+AG28)*$DW28+(AQ28+AR28)*$DX28+(BB28+BC28)*$DY28+(BM28+BN28)*$DZ28+(BX28+BY28)*$EA28+(CI28+CJ28)*$EB28+(CT28+CU28)*$EC28+(DE28+DF28)*$ED28+(DP28+DQ28)*$EE28</f>
        <v>3.2178232138891976</v>
      </c>
      <c r="FD28" s="50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2" customFormat="1" x14ac:dyDescent="0.2">
      <c r="A29" s="5">
        <f t="shared" si="1"/>
        <v>2014</v>
      </c>
      <c r="B29" s="107">
        <v>0.245</v>
      </c>
      <c r="C29" s="107">
        <v>0.49399999999999999</v>
      </c>
      <c r="D29" s="107">
        <v>1.2E-2</v>
      </c>
      <c r="E29" s="107">
        <v>0.438</v>
      </c>
      <c r="F29" s="107">
        <v>0.112</v>
      </c>
      <c r="G29" s="107">
        <v>0.94899999999999995</v>
      </c>
      <c r="H29" s="107">
        <v>0.98699999999999999</v>
      </c>
      <c r="I29" s="107">
        <v>0.38600000000000001</v>
      </c>
      <c r="J29" s="107">
        <v>0.32</v>
      </c>
      <c r="K29" s="107">
        <v>3.3759999999999999</v>
      </c>
      <c r="L29" s="107"/>
      <c r="M29" s="107">
        <v>0.247</v>
      </c>
      <c r="N29" s="107">
        <v>0.625</v>
      </c>
      <c r="O29" s="107">
        <v>0.215</v>
      </c>
      <c r="P29" s="107">
        <v>0.79900000000000004</v>
      </c>
      <c r="Q29" s="107">
        <v>3.6999999999999998E-2</v>
      </c>
      <c r="R29" s="107">
        <v>1.222</v>
      </c>
      <c r="S29" s="107">
        <v>0.46100000000000002</v>
      </c>
      <c r="T29" s="107">
        <v>2.3479999999999999</v>
      </c>
      <c r="U29" s="107">
        <v>0.60099999999999998</v>
      </c>
      <c r="V29" s="107">
        <v>2.5190000000000001</v>
      </c>
      <c r="W29" s="107"/>
      <c r="X29" s="107">
        <v>0.44600000000000001</v>
      </c>
      <c r="Y29" s="107">
        <v>0.35599999999999998</v>
      </c>
      <c r="Z29" s="107">
        <v>3.7999999999999999E-2</v>
      </c>
      <c r="AA29" s="107">
        <v>1.44</v>
      </c>
      <c r="AB29" s="107">
        <v>1.651</v>
      </c>
      <c r="AC29" s="107">
        <v>2.2010000000000001</v>
      </c>
      <c r="AD29" s="107">
        <v>27.827000000000002</v>
      </c>
      <c r="AE29" s="107">
        <v>0.34699999999999998</v>
      </c>
      <c r="AF29" s="107">
        <v>0.27</v>
      </c>
      <c r="AG29" s="107">
        <v>3.8740000000000001</v>
      </c>
      <c r="AH29" s="107"/>
      <c r="AI29" s="107">
        <v>1.9570000000000001</v>
      </c>
      <c r="AJ29" s="107">
        <v>1.407</v>
      </c>
      <c r="AK29" s="107">
        <v>0.35899999999999999</v>
      </c>
      <c r="AL29" s="107">
        <v>3.4649999999999999</v>
      </c>
      <c r="AM29" s="107">
        <v>2.5470000000000002</v>
      </c>
      <c r="AN29" s="107">
        <v>1.3560000000000001</v>
      </c>
      <c r="AO29" s="107">
        <v>19.181999999999999</v>
      </c>
      <c r="AP29" s="107">
        <v>0.57699999999999996</v>
      </c>
      <c r="AQ29" s="107">
        <v>1.048</v>
      </c>
      <c r="AR29" s="107">
        <v>4.8550000000000004</v>
      </c>
      <c r="AS29" s="107"/>
      <c r="AT29" s="107">
        <v>0.222</v>
      </c>
      <c r="AU29" s="107">
        <v>1.6850000000000001</v>
      </c>
      <c r="AV29" s="107">
        <v>4.1000000000000002E-2</v>
      </c>
      <c r="AW29" s="107">
        <v>4.1820000000000004</v>
      </c>
      <c r="AX29" s="107">
        <v>0.29599999999999999</v>
      </c>
      <c r="AY29" s="107">
        <v>3.6019999999999999</v>
      </c>
      <c r="AZ29" s="107">
        <v>2.335</v>
      </c>
      <c r="BA29" s="107">
        <v>3.355</v>
      </c>
      <c r="BB29" s="107">
        <v>1.169</v>
      </c>
      <c r="BC29" s="107">
        <v>0.86</v>
      </c>
      <c r="BD29" s="107"/>
      <c r="BE29" s="107">
        <v>0.66100000000000003</v>
      </c>
      <c r="BF29" s="107">
        <v>0.434</v>
      </c>
      <c r="BG29" s="107">
        <v>4.2000000000000003E-2</v>
      </c>
      <c r="BH29" s="107">
        <v>0.97199999999999998</v>
      </c>
      <c r="BI29" s="107">
        <v>0.22900000000000001</v>
      </c>
      <c r="BJ29" s="107">
        <v>1.3759999999999999</v>
      </c>
      <c r="BK29" s="107">
        <v>0.86399999999999999</v>
      </c>
      <c r="BL29" s="107">
        <v>0.29299999999999998</v>
      </c>
      <c r="BM29" s="107">
        <v>1.0089999999999999</v>
      </c>
      <c r="BN29" s="107">
        <v>3.343</v>
      </c>
      <c r="BO29" s="107"/>
      <c r="BP29" s="107">
        <v>0.23799999999999999</v>
      </c>
      <c r="BQ29" s="107">
        <v>0.60499999999999998</v>
      </c>
      <c r="BR29" s="107">
        <v>3.5000000000000003E-2</v>
      </c>
      <c r="BS29" s="107">
        <v>2.641</v>
      </c>
      <c r="BT29" s="107">
        <v>5.0999999999999997E-2</v>
      </c>
      <c r="BU29" s="107">
        <v>1.4950000000000001</v>
      </c>
      <c r="BV29" s="107">
        <v>0.49299999999999999</v>
      </c>
      <c r="BW29" s="107">
        <v>1.8220000000000001</v>
      </c>
      <c r="BX29" s="107">
        <v>0.29299999999999998</v>
      </c>
      <c r="BY29" s="107">
        <v>2.7970000000000002</v>
      </c>
      <c r="BZ29" s="107"/>
      <c r="CA29" s="107">
        <v>0.52</v>
      </c>
      <c r="CB29" s="107">
        <v>0.40600000000000003</v>
      </c>
      <c r="CC29" s="107">
        <v>2.5000000000000001E-2</v>
      </c>
      <c r="CD29" s="107">
        <v>2.0609999999999999</v>
      </c>
      <c r="CE29" s="107">
        <v>1.4E-2</v>
      </c>
      <c r="CF29" s="107">
        <v>1.4079999999999999</v>
      </c>
      <c r="CG29" s="107">
        <v>0.215</v>
      </c>
      <c r="CH29" s="107">
        <v>2.0920000000000001</v>
      </c>
      <c r="CI29" s="107">
        <v>0.59499999999999997</v>
      </c>
      <c r="CJ29" s="107">
        <v>2.4569999999999999</v>
      </c>
      <c r="CK29" s="107"/>
      <c r="CL29" s="107">
        <v>0.49399999999999999</v>
      </c>
      <c r="CM29" s="107">
        <v>0.25600000000000001</v>
      </c>
      <c r="CN29" s="107">
        <v>0.11</v>
      </c>
      <c r="CO29" s="107">
        <v>0.875</v>
      </c>
      <c r="CP29" s="107">
        <v>3.5000000000000003E-2</v>
      </c>
      <c r="CQ29" s="107">
        <v>1.5049999999999999</v>
      </c>
      <c r="CR29" s="107">
        <v>2.0950000000000002</v>
      </c>
      <c r="CS29" s="107">
        <v>0.50600000000000001</v>
      </c>
      <c r="CT29" s="107">
        <v>0.39500000000000002</v>
      </c>
      <c r="CU29" s="107">
        <v>2.9550000000000001</v>
      </c>
      <c r="CV29" s="107"/>
      <c r="CW29" s="107">
        <v>0.151</v>
      </c>
      <c r="CX29" s="107">
        <v>2.1999999999999999E-2</v>
      </c>
      <c r="CY29" s="107">
        <v>4.0000000000000001E-3</v>
      </c>
      <c r="CZ29" s="107">
        <v>9.5000000000000001E-2</v>
      </c>
      <c r="DA29" s="107">
        <v>0</v>
      </c>
      <c r="DB29" s="107">
        <v>0.99099999999999999</v>
      </c>
      <c r="DC29" s="107">
        <v>7.6999999999999999E-2</v>
      </c>
      <c r="DD29" s="107">
        <v>0.26400000000000001</v>
      </c>
      <c r="DE29" s="107">
        <v>5.3999999999999999E-2</v>
      </c>
      <c r="DF29" s="107">
        <v>1.4419999999999999</v>
      </c>
      <c r="DG29" s="107"/>
      <c r="DH29" s="107">
        <v>0.10299999999999999</v>
      </c>
      <c r="DI29" s="107">
        <v>0.19</v>
      </c>
      <c r="DJ29" s="107">
        <v>9.5000000000000001E-2</v>
      </c>
      <c r="DK29" s="107">
        <v>0.40899999999999997</v>
      </c>
      <c r="DL29" s="107">
        <v>2.7E-2</v>
      </c>
      <c r="DM29" s="107">
        <v>1.391</v>
      </c>
      <c r="DN29" s="107">
        <v>0.57299999999999995</v>
      </c>
      <c r="DO29" s="107">
        <v>0.83699999999999997</v>
      </c>
      <c r="DP29" s="107">
        <v>0.56299999999999994</v>
      </c>
      <c r="DQ29" s="107">
        <v>2.4889999999999999</v>
      </c>
      <c r="DR29" s="52"/>
      <c r="DT29" s="5">
        <v>2014</v>
      </c>
      <c r="DU29" s="108">
        <f t="shared" ref="DU29:EE29" si="12">DU5/$EF5</f>
        <v>0.1457043945337243</v>
      </c>
      <c r="DV29" s="108">
        <f t="shared" si="12"/>
        <v>0.15013831529437779</v>
      </c>
      <c r="DW29" s="108">
        <f t="shared" si="12"/>
        <v>2.539427344737915E-2</v>
      </c>
      <c r="DX29" s="108">
        <f t="shared" si="12"/>
        <v>3.0040101070359988E-2</v>
      </c>
      <c r="DY29" s="108">
        <f t="shared" si="12"/>
        <v>3.981545676293842E-2</v>
      </c>
      <c r="DZ29" s="108">
        <f t="shared" si="12"/>
        <v>4.8775431702648607E-2</v>
      </c>
      <c r="EA29" s="108">
        <f t="shared" si="12"/>
        <v>9.1852411477059928E-2</v>
      </c>
      <c r="EB29" s="108">
        <f t="shared" si="12"/>
        <v>0.10271954817771616</v>
      </c>
      <c r="EC29" s="108">
        <f t="shared" si="12"/>
        <v>0.16712771764792597</v>
      </c>
      <c r="ED29" s="108">
        <f t="shared" si="12"/>
        <v>0.1206210713734559</v>
      </c>
      <c r="EE29" s="108">
        <f t="shared" si="12"/>
        <v>7.7806671841493674E-2</v>
      </c>
      <c r="EF29" s="109">
        <v>1</v>
      </c>
      <c r="EG29" s="53"/>
      <c r="EH29" s="5">
        <v>2014</v>
      </c>
      <c r="EI29" s="107">
        <f t="shared" si="3"/>
        <v>0.36803965652661619</v>
      </c>
      <c r="EJ29" s="107">
        <f t="shared" si="4"/>
        <v>0.46287525595815299</v>
      </c>
      <c r="EK29" s="107">
        <f t="shared" si="5"/>
        <v>1.1821595935073579</v>
      </c>
      <c r="EL29" s="107">
        <f t="shared" si="6"/>
        <v>8.1499561214594868E-2</v>
      </c>
      <c r="EM29" s="107">
        <f t="shared" si="7"/>
        <v>0.17733983872045112</v>
      </c>
      <c r="EN29" s="107">
        <f t="shared" si="8"/>
        <v>2.1023822868896445</v>
      </c>
      <c r="EO29" s="107">
        <f t="shared" si="9"/>
        <v>1.3901401902094421</v>
      </c>
      <c r="EP29" s="107">
        <f t="shared" si="10"/>
        <v>1.1465628315363479</v>
      </c>
      <c r="EQ29" s="107">
        <f t="shared" si="11"/>
        <v>3.1576887640992917</v>
      </c>
      <c r="FD29" s="50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2" customFormat="1" x14ac:dyDescent="0.2">
      <c r="A30" s="5">
        <f t="shared" si="1"/>
        <v>2015</v>
      </c>
      <c r="B30" s="107">
        <v>0.24199999999999999</v>
      </c>
      <c r="C30" s="107">
        <v>0.66</v>
      </c>
      <c r="D30" s="107">
        <v>1.2E-2</v>
      </c>
      <c r="E30" s="107">
        <v>0.42499999999999999</v>
      </c>
      <c r="F30" s="107">
        <v>0.11</v>
      </c>
      <c r="G30" s="107">
        <v>0.88300000000000001</v>
      </c>
      <c r="H30" s="107">
        <v>0.98299999999999998</v>
      </c>
      <c r="I30" s="107">
        <v>0.38400000000000001</v>
      </c>
      <c r="J30" s="107">
        <v>0.307</v>
      </c>
      <c r="K30" s="107">
        <v>3.33</v>
      </c>
      <c r="L30" s="107"/>
      <c r="M30" s="107">
        <v>0.26300000000000001</v>
      </c>
      <c r="N30" s="107">
        <v>0.82799999999999996</v>
      </c>
      <c r="O30" s="107">
        <v>0.20699999999999999</v>
      </c>
      <c r="P30" s="107">
        <v>0.77500000000000002</v>
      </c>
      <c r="Q30" s="107">
        <v>3.5999999999999997E-2</v>
      </c>
      <c r="R30" s="107">
        <v>1.173</v>
      </c>
      <c r="S30" s="107">
        <v>0.45900000000000002</v>
      </c>
      <c r="T30" s="107">
        <v>2.3340000000000001</v>
      </c>
      <c r="U30" s="107">
        <v>0.57599999999999996</v>
      </c>
      <c r="V30" s="107">
        <v>2.4790000000000001</v>
      </c>
      <c r="W30" s="107"/>
      <c r="X30" s="107">
        <v>0.42499999999999999</v>
      </c>
      <c r="Y30" s="107">
        <v>0.47699999999999998</v>
      </c>
      <c r="Z30" s="107">
        <v>3.6999999999999998E-2</v>
      </c>
      <c r="AA30" s="107">
        <v>1.381</v>
      </c>
      <c r="AB30" s="107">
        <v>1.619</v>
      </c>
      <c r="AC30" s="107">
        <v>2.1230000000000002</v>
      </c>
      <c r="AD30" s="107">
        <v>27.678000000000001</v>
      </c>
      <c r="AE30" s="107">
        <v>0.34499999999999997</v>
      </c>
      <c r="AF30" s="107">
        <v>0.25900000000000001</v>
      </c>
      <c r="AG30" s="107">
        <v>3.85</v>
      </c>
      <c r="AH30" s="107"/>
      <c r="AI30" s="107">
        <v>1.8360000000000001</v>
      </c>
      <c r="AJ30" s="107">
        <v>1.885</v>
      </c>
      <c r="AK30" s="107">
        <v>0.34399999999999997</v>
      </c>
      <c r="AL30" s="107">
        <v>3.323</v>
      </c>
      <c r="AM30" s="107">
        <v>2.4969999999999999</v>
      </c>
      <c r="AN30" s="107">
        <v>1.21</v>
      </c>
      <c r="AO30" s="107">
        <v>19.041</v>
      </c>
      <c r="AP30" s="107">
        <v>0.57399999999999995</v>
      </c>
      <c r="AQ30" s="107">
        <v>1.0049999999999999</v>
      </c>
      <c r="AR30" s="107">
        <v>4.798</v>
      </c>
      <c r="AS30" s="107"/>
      <c r="AT30" s="107">
        <v>0.21099999999999999</v>
      </c>
      <c r="AU30" s="107">
        <v>2.23</v>
      </c>
      <c r="AV30" s="107">
        <v>3.9E-2</v>
      </c>
      <c r="AW30" s="107">
        <v>4.0389999999999997</v>
      </c>
      <c r="AX30" s="107">
        <v>0.28899999999999998</v>
      </c>
      <c r="AY30" s="107">
        <v>3.4449999999999998</v>
      </c>
      <c r="AZ30" s="107">
        <v>2.3210000000000002</v>
      </c>
      <c r="BA30" s="107">
        <v>3.3359999999999999</v>
      </c>
      <c r="BB30" s="107">
        <v>1.121</v>
      </c>
      <c r="BC30" s="107">
        <v>0.83499999999999996</v>
      </c>
      <c r="BD30" s="107"/>
      <c r="BE30" s="107">
        <v>0.624</v>
      </c>
      <c r="BF30" s="107">
        <v>0.57599999999999996</v>
      </c>
      <c r="BG30" s="107">
        <v>0.04</v>
      </c>
      <c r="BH30" s="107">
        <v>0.94099999999999995</v>
      </c>
      <c r="BI30" s="107">
        <v>0.224</v>
      </c>
      <c r="BJ30" s="107">
        <v>1.3109999999999999</v>
      </c>
      <c r="BK30" s="107">
        <v>0.85899999999999999</v>
      </c>
      <c r="BL30" s="107">
        <v>0.29099999999999998</v>
      </c>
      <c r="BM30" s="107">
        <v>0.96799999999999997</v>
      </c>
      <c r="BN30" s="107">
        <v>3.2890000000000001</v>
      </c>
      <c r="BO30" s="107"/>
      <c r="BP30" s="107">
        <v>0.22800000000000001</v>
      </c>
      <c r="BQ30" s="107">
        <v>0.81</v>
      </c>
      <c r="BR30" s="107">
        <v>3.4000000000000002E-2</v>
      </c>
      <c r="BS30" s="107">
        <v>2.593</v>
      </c>
      <c r="BT30" s="107">
        <v>0.05</v>
      </c>
      <c r="BU30" s="107">
        <v>1.4370000000000001</v>
      </c>
      <c r="BV30" s="107">
        <v>0.49</v>
      </c>
      <c r="BW30" s="107">
        <v>1.8120000000000001</v>
      </c>
      <c r="BX30" s="107">
        <v>0.28100000000000003</v>
      </c>
      <c r="BY30" s="107">
        <v>2.7709999999999999</v>
      </c>
      <c r="BZ30" s="107"/>
      <c r="CA30" s="107">
        <v>0.498</v>
      </c>
      <c r="CB30" s="107">
        <v>0.54500000000000004</v>
      </c>
      <c r="CC30" s="107">
        <v>2.4E-2</v>
      </c>
      <c r="CD30" s="107">
        <v>1.988</v>
      </c>
      <c r="CE30" s="107">
        <v>1.4E-2</v>
      </c>
      <c r="CF30" s="107">
        <v>1.351</v>
      </c>
      <c r="CG30" s="107">
        <v>0.215</v>
      </c>
      <c r="CH30" s="107">
        <v>2.08</v>
      </c>
      <c r="CI30" s="107">
        <v>0.57099999999999995</v>
      </c>
      <c r="CJ30" s="107">
        <v>2.4319999999999999</v>
      </c>
      <c r="CK30" s="107"/>
      <c r="CL30" s="107">
        <v>0.47099999999999997</v>
      </c>
      <c r="CM30" s="107">
        <v>0.34</v>
      </c>
      <c r="CN30" s="107">
        <v>0.107</v>
      </c>
      <c r="CO30" s="107">
        <v>0.83799999999999997</v>
      </c>
      <c r="CP30" s="107">
        <v>3.5000000000000003E-2</v>
      </c>
      <c r="CQ30" s="107">
        <v>1.4139999999999999</v>
      </c>
      <c r="CR30" s="107">
        <v>2.08</v>
      </c>
      <c r="CS30" s="107">
        <v>0.503</v>
      </c>
      <c r="CT30" s="107">
        <v>0.379</v>
      </c>
      <c r="CU30" s="107">
        <v>2.9169999999999998</v>
      </c>
      <c r="CV30" s="107"/>
      <c r="CW30" s="107">
        <v>0.14399999999999999</v>
      </c>
      <c r="CX30" s="107">
        <v>2.9000000000000001E-2</v>
      </c>
      <c r="CY30" s="107">
        <v>4.0000000000000001E-3</v>
      </c>
      <c r="CZ30" s="107">
        <v>9.1999999999999998E-2</v>
      </c>
      <c r="DA30" s="107">
        <v>0</v>
      </c>
      <c r="DB30" s="107">
        <v>0.94699999999999995</v>
      </c>
      <c r="DC30" s="107">
        <v>7.6999999999999999E-2</v>
      </c>
      <c r="DD30" s="107">
        <v>0.26200000000000001</v>
      </c>
      <c r="DE30" s="107">
        <v>5.1999999999999998E-2</v>
      </c>
      <c r="DF30" s="107">
        <v>1.4430000000000001</v>
      </c>
      <c r="DG30" s="107"/>
      <c r="DH30" s="107">
        <v>9.8000000000000004E-2</v>
      </c>
      <c r="DI30" s="107">
        <v>0.254</v>
      </c>
      <c r="DJ30" s="107">
        <v>9.1999999999999998E-2</v>
      </c>
      <c r="DK30" s="107">
        <v>0.39800000000000002</v>
      </c>
      <c r="DL30" s="107">
        <v>2.7E-2</v>
      </c>
      <c r="DM30" s="107">
        <v>1.3440000000000001</v>
      </c>
      <c r="DN30" s="107">
        <v>0.56999999999999995</v>
      </c>
      <c r="DO30" s="107">
        <v>0.83199999999999996</v>
      </c>
      <c r="DP30" s="107">
        <v>0.54</v>
      </c>
      <c r="DQ30" s="107">
        <v>2.4750000000000001</v>
      </c>
      <c r="DR30" s="52"/>
      <c r="DT30" s="5">
        <v>2015</v>
      </c>
      <c r="DU30" s="108">
        <f t="shared" ref="DU30:EE30" si="13">DU6/$EF6</f>
        <v>0.14501441953623467</v>
      </c>
      <c r="DV30" s="108">
        <f t="shared" si="13"/>
        <v>0.15062851741471595</v>
      </c>
      <c r="DW30" s="108">
        <f t="shared" si="13"/>
        <v>2.5372418650643432E-2</v>
      </c>
      <c r="DX30" s="108">
        <f t="shared" si="13"/>
        <v>3.0016037002113031E-2</v>
      </c>
      <c r="DY30" s="108">
        <f t="shared" si="13"/>
        <v>4.0062679670633476E-2</v>
      </c>
      <c r="DZ30" s="108">
        <f t="shared" si="13"/>
        <v>4.8985126196752674E-2</v>
      </c>
      <c r="EA30" s="108">
        <f t="shared" si="13"/>
        <v>9.1530214492035411E-2</v>
      </c>
      <c r="EB30" s="108">
        <f t="shared" si="13"/>
        <v>0.10244409418469395</v>
      </c>
      <c r="EC30" s="108">
        <f t="shared" si="13"/>
        <v>0.16734921432455313</v>
      </c>
      <c r="ED30" s="108">
        <f t="shared" si="13"/>
        <v>0.12066295452511888</v>
      </c>
      <c r="EE30" s="108">
        <f t="shared" si="13"/>
        <v>7.7934324002505356E-2</v>
      </c>
      <c r="EF30" s="109">
        <v>1</v>
      </c>
      <c r="EG30" s="53"/>
      <c r="EH30" s="5">
        <v>2015</v>
      </c>
      <c r="EI30" s="107">
        <f t="shared" si="3"/>
        <v>0.35534201258640818</v>
      </c>
      <c r="EJ30" s="107">
        <f t="shared" si="4"/>
        <v>0.61683279303090155</v>
      </c>
      <c r="EK30" s="107">
        <f t="shared" si="5"/>
        <v>1.1444131971450007</v>
      </c>
      <c r="EL30" s="107">
        <f t="shared" si="6"/>
        <v>7.8836083025326534E-2</v>
      </c>
      <c r="EM30" s="107">
        <f t="shared" si="7"/>
        <v>0.17392516295108373</v>
      </c>
      <c r="EN30" s="107">
        <f t="shared" si="8"/>
        <v>2.0892197941115067</v>
      </c>
      <c r="EO30" s="107">
        <f t="shared" si="9"/>
        <v>1.3227296927732541</v>
      </c>
      <c r="EP30" s="107">
        <f t="shared" si="10"/>
        <v>1.1407071285506816</v>
      </c>
      <c r="EQ30" s="107">
        <f t="shared" si="11"/>
        <v>3.1068541229319955</v>
      </c>
      <c r="FD30" s="50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2" customFormat="1" x14ac:dyDescent="0.2">
      <c r="A31" s="5">
        <f t="shared" si="1"/>
        <v>2016</v>
      </c>
      <c r="B31" s="107">
        <v>0.223</v>
      </c>
      <c r="C31" s="107">
        <v>0.745</v>
      </c>
      <c r="D31" s="107">
        <v>1.0999999999999999E-2</v>
      </c>
      <c r="E31" s="107">
        <v>0.41499999999999998</v>
      </c>
      <c r="F31" s="107">
        <v>0.108</v>
      </c>
      <c r="G31" s="107">
        <v>0.83699999999999997</v>
      </c>
      <c r="H31" s="107">
        <v>0.98299999999999998</v>
      </c>
      <c r="I31" s="107">
        <v>0.38200000000000001</v>
      </c>
      <c r="J31" s="107">
        <v>0.29499999999999998</v>
      </c>
      <c r="K31" s="107">
        <v>3.3069999999999999</v>
      </c>
      <c r="L31" s="107"/>
      <c r="M31" s="107">
        <v>0.25700000000000001</v>
      </c>
      <c r="N31" s="107">
        <v>0.92700000000000005</v>
      </c>
      <c r="O31" s="107">
        <v>0.19900000000000001</v>
      </c>
      <c r="P31" s="107">
        <v>0.75800000000000001</v>
      </c>
      <c r="Q31" s="107">
        <v>3.5999999999999997E-2</v>
      </c>
      <c r="R31" s="107">
        <v>1.143</v>
      </c>
      <c r="S31" s="107">
        <v>0.45800000000000002</v>
      </c>
      <c r="T31" s="107">
        <v>2.3220000000000001</v>
      </c>
      <c r="U31" s="107">
        <v>0.55500000000000005</v>
      </c>
      <c r="V31" s="107">
        <v>2.4369999999999998</v>
      </c>
      <c r="W31" s="107"/>
      <c r="X31" s="107">
        <v>0.38</v>
      </c>
      <c r="Y31" s="107">
        <v>0.53900000000000003</v>
      </c>
      <c r="Z31" s="107">
        <v>3.5999999999999997E-2</v>
      </c>
      <c r="AA31" s="107">
        <v>1.3340000000000001</v>
      </c>
      <c r="AB31" s="107">
        <v>1.599</v>
      </c>
      <c r="AC31" s="107">
        <v>2.0760000000000001</v>
      </c>
      <c r="AD31" s="107">
        <v>27.597000000000001</v>
      </c>
      <c r="AE31" s="107">
        <v>0.34399999999999997</v>
      </c>
      <c r="AF31" s="107">
        <v>0.25</v>
      </c>
      <c r="AG31" s="107">
        <v>3.8079999999999998</v>
      </c>
      <c r="AH31" s="107"/>
      <c r="AI31" s="107">
        <v>1.6160000000000001</v>
      </c>
      <c r="AJ31" s="107">
        <v>2.1309999999999998</v>
      </c>
      <c r="AK31" s="107">
        <v>0.33200000000000002</v>
      </c>
      <c r="AL31" s="107">
        <v>3.2109999999999999</v>
      </c>
      <c r="AM31" s="107">
        <v>2.464</v>
      </c>
      <c r="AN31" s="107">
        <v>1.1459999999999999</v>
      </c>
      <c r="AO31" s="107">
        <v>18.954999999999998</v>
      </c>
      <c r="AP31" s="107">
        <v>0.57099999999999995</v>
      </c>
      <c r="AQ31" s="107">
        <v>0.96699999999999997</v>
      </c>
      <c r="AR31" s="107">
        <v>4.7590000000000003</v>
      </c>
      <c r="AS31" s="107"/>
      <c r="AT31" s="107">
        <v>0.187</v>
      </c>
      <c r="AU31" s="107">
        <v>2.4990000000000001</v>
      </c>
      <c r="AV31" s="107">
        <v>3.6999999999999998E-2</v>
      </c>
      <c r="AW31" s="107">
        <v>3.931</v>
      </c>
      <c r="AX31" s="107">
        <v>0.28399999999999997</v>
      </c>
      <c r="AY31" s="107">
        <v>3.3490000000000002</v>
      </c>
      <c r="AZ31" s="107">
        <v>2.3140000000000001</v>
      </c>
      <c r="BA31" s="107">
        <v>3.3180000000000001</v>
      </c>
      <c r="BB31" s="107">
        <v>1.079</v>
      </c>
      <c r="BC31" s="107">
        <v>0.88900000000000001</v>
      </c>
      <c r="BD31" s="107"/>
      <c r="BE31" s="107">
        <v>0.55000000000000004</v>
      </c>
      <c r="BF31" s="107">
        <v>0.64600000000000002</v>
      </c>
      <c r="BG31" s="107">
        <v>3.7999999999999999E-2</v>
      </c>
      <c r="BH31" s="107">
        <v>0.91500000000000004</v>
      </c>
      <c r="BI31" s="107">
        <v>0.219</v>
      </c>
      <c r="BJ31" s="107">
        <v>1.2649999999999999</v>
      </c>
      <c r="BK31" s="107">
        <v>0.85699999999999998</v>
      </c>
      <c r="BL31" s="107">
        <v>0.28999999999999998</v>
      </c>
      <c r="BM31" s="107">
        <v>0.93100000000000005</v>
      </c>
      <c r="BN31" s="107">
        <v>3.24</v>
      </c>
      <c r="BO31" s="107"/>
      <c r="BP31" s="107">
        <v>0.20399999999999999</v>
      </c>
      <c r="BQ31" s="107">
        <v>0.91600000000000004</v>
      </c>
      <c r="BR31" s="107">
        <v>3.3000000000000002E-2</v>
      </c>
      <c r="BS31" s="107">
        <v>2.5630000000000002</v>
      </c>
      <c r="BT31" s="107">
        <v>0.05</v>
      </c>
      <c r="BU31" s="107">
        <v>1.3979999999999999</v>
      </c>
      <c r="BV31" s="107">
        <v>0.48899999999999999</v>
      </c>
      <c r="BW31" s="107">
        <v>1.802</v>
      </c>
      <c r="BX31" s="107">
        <v>0.27</v>
      </c>
      <c r="BY31" s="107">
        <v>2.7490000000000001</v>
      </c>
      <c r="BZ31" s="107"/>
      <c r="CA31" s="107">
        <v>0.44800000000000001</v>
      </c>
      <c r="CB31" s="107">
        <v>0.61599999999999999</v>
      </c>
      <c r="CC31" s="107">
        <v>2.3E-2</v>
      </c>
      <c r="CD31" s="107">
        <v>1.93</v>
      </c>
      <c r="CE31" s="107">
        <v>1.4E-2</v>
      </c>
      <c r="CF31" s="107">
        <v>1.3149999999999999</v>
      </c>
      <c r="CG31" s="107">
        <v>0.214</v>
      </c>
      <c r="CH31" s="107">
        <v>2.069</v>
      </c>
      <c r="CI31" s="107">
        <v>0.55000000000000004</v>
      </c>
      <c r="CJ31" s="107">
        <v>2.4159999999999999</v>
      </c>
      <c r="CK31" s="107"/>
      <c r="CL31" s="107">
        <v>0.42099999999999999</v>
      </c>
      <c r="CM31" s="107">
        <v>0.38100000000000001</v>
      </c>
      <c r="CN31" s="107">
        <v>0.105</v>
      </c>
      <c r="CO31" s="107">
        <v>0.80800000000000005</v>
      </c>
      <c r="CP31" s="107">
        <v>3.5000000000000003E-2</v>
      </c>
      <c r="CQ31" s="107">
        <v>1.3560000000000001</v>
      </c>
      <c r="CR31" s="107">
        <v>2.0710000000000002</v>
      </c>
      <c r="CS31" s="107">
        <v>0.5</v>
      </c>
      <c r="CT31" s="107">
        <v>0.36499999999999999</v>
      </c>
      <c r="CU31" s="107">
        <v>2.887</v>
      </c>
      <c r="CV31" s="107"/>
      <c r="CW31" s="107">
        <v>0.129</v>
      </c>
      <c r="CX31" s="107">
        <v>3.3000000000000002E-2</v>
      </c>
      <c r="CY31" s="107">
        <v>4.0000000000000001E-3</v>
      </c>
      <c r="CZ31" s="107">
        <v>0.09</v>
      </c>
      <c r="DA31" s="107">
        <v>0</v>
      </c>
      <c r="DB31" s="107">
        <v>0.91500000000000004</v>
      </c>
      <c r="DC31" s="107">
        <v>7.5999999999999998E-2</v>
      </c>
      <c r="DD31" s="107">
        <v>0.26100000000000001</v>
      </c>
      <c r="DE31" s="107">
        <v>0.05</v>
      </c>
      <c r="DF31" s="107">
        <v>1.4490000000000001</v>
      </c>
      <c r="DG31" s="107"/>
      <c r="DH31" s="107">
        <v>8.7999999999999995E-2</v>
      </c>
      <c r="DI31" s="107">
        <v>0.28699999999999998</v>
      </c>
      <c r="DJ31" s="107">
        <v>0.09</v>
      </c>
      <c r="DK31" s="107">
        <v>0.39</v>
      </c>
      <c r="DL31" s="107">
        <v>2.5999999999999999E-2</v>
      </c>
      <c r="DM31" s="107">
        <v>1.32</v>
      </c>
      <c r="DN31" s="107">
        <v>0.56899999999999995</v>
      </c>
      <c r="DO31" s="107">
        <v>0.82799999999999996</v>
      </c>
      <c r="DP31" s="107">
        <v>0.52</v>
      </c>
      <c r="DQ31" s="107">
        <v>2.456</v>
      </c>
      <c r="DR31" s="52"/>
      <c r="DT31" s="5">
        <v>2016</v>
      </c>
      <c r="DU31" s="108">
        <f t="shared" ref="DU31:EE31" si="14">DU7/$EF7</f>
        <v>0.14412054165375712</v>
      </c>
      <c r="DV31" s="108">
        <f t="shared" si="14"/>
        <v>0.15074996810585212</v>
      </c>
      <c r="DW31" s="108">
        <f t="shared" si="14"/>
        <v>2.529205926843937E-2</v>
      </c>
      <c r="DX31" s="108">
        <f t="shared" si="14"/>
        <v>2.9921267017806046E-2</v>
      </c>
      <c r="DY31" s="108">
        <f t="shared" si="14"/>
        <v>4.0211686015783038E-2</v>
      </c>
      <c r="DZ31" s="108">
        <f t="shared" si="14"/>
        <v>4.9711585777032566E-2</v>
      </c>
      <c r="EA31" s="108">
        <f t="shared" si="14"/>
        <v>9.1085130036997197E-2</v>
      </c>
      <c r="EB31" s="108">
        <f t="shared" si="14"/>
        <v>0.10202254460624395</v>
      </c>
      <c r="EC31" s="108">
        <f t="shared" si="14"/>
        <v>0.16735315023054911</v>
      </c>
      <c r="ED31" s="108">
        <f t="shared" si="14"/>
        <v>0.12142785543749657</v>
      </c>
      <c r="EE31" s="108">
        <f t="shared" si="14"/>
        <v>7.8104211850042821E-2</v>
      </c>
      <c r="EF31" s="109">
        <v>1</v>
      </c>
      <c r="EG31" s="53"/>
      <c r="EH31" s="5">
        <v>2016</v>
      </c>
      <c r="EI31" s="107">
        <f t="shared" si="3"/>
        <v>0.32098683682953938</v>
      </c>
      <c r="EJ31" s="107">
        <f t="shared" si="4"/>
        <v>0.69357679655178694</v>
      </c>
      <c r="EK31" s="107">
        <f t="shared" si="5"/>
        <v>1.1144187291548959</v>
      </c>
      <c r="EL31" s="107">
        <f t="shared" si="6"/>
        <v>7.624531611656854E-2</v>
      </c>
      <c r="EM31" s="107">
        <f t="shared" si="7"/>
        <v>0.17133762005868516</v>
      </c>
      <c r="EN31" s="107">
        <f t="shared" si="8"/>
        <v>2.0781408650604165</v>
      </c>
      <c r="EO31" s="107">
        <f t="shared" si="9"/>
        <v>1.2799178634565964</v>
      </c>
      <c r="EP31" s="107">
        <f t="shared" si="10"/>
        <v>1.1339793006980261</v>
      </c>
      <c r="EQ31" s="107">
        <f t="shared" si="11"/>
        <v>3.0668898786199859</v>
      </c>
      <c r="FD31" s="50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2" customFormat="1" x14ac:dyDescent="0.2">
      <c r="A32" s="5">
        <f t="shared" si="1"/>
        <v>2017</v>
      </c>
      <c r="B32" s="107">
        <v>0.23100000000000001</v>
      </c>
      <c r="C32" s="107">
        <v>0.51300000000000001</v>
      </c>
      <c r="D32" s="107">
        <v>1.0999999999999999E-2</v>
      </c>
      <c r="E32" s="107">
        <v>0.40699999999999997</v>
      </c>
      <c r="F32" s="107">
        <v>0.107</v>
      </c>
      <c r="G32" s="107">
        <v>0.80200000000000005</v>
      </c>
      <c r="H32" s="107">
        <v>0.98299999999999998</v>
      </c>
      <c r="I32" s="107">
        <v>0.38</v>
      </c>
      <c r="J32" s="107">
        <v>0.28499999999999998</v>
      </c>
      <c r="K32" s="107">
        <v>3.2829999999999999</v>
      </c>
      <c r="L32" s="107"/>
      <c r="M32" s="107">
        <v>0.28299999999999997</v>
      </c>
      <c r="N32" s="107">
        <v>0.63300000000000001</v>
      </c>
      <c r="O32" s="107">
        <v>0.193</v>
      </c>
      <c r="P32" s="107">
        <v>0.74299999999999999</v>
      </c>
      <c r="Q32" s="107">
        <v>3.5000000000000003E-2</v>
      </c>
      <c r="R32" s="107">
        <v>1.1240000000000001</v>
      </c>
      <c r="S32" s="107">
        <v>0.45700000000000002</v>
      </c>
      <c r="T32" s="107">
        <v>2.3130000000000002</v>
      </c>
      <c r="U32" s="107">
        <v>0.53500000000000003</v>
      </c>
      <c r="V32" s="107">
        <v>2.4060000000000001</v>
      </c>
      <c r="W32" s="107"/>
      <c r="X32" s="107">
        <v>0.38100000000000001</v>
      </c>
      <c r="Y32" s="107">
        <v>0.372</v>
      </c>
      <c r="Z32" s="107">
        <v>3.5000000000000003E-2</v>
      </c>
      <c r="AA32" s="107">
        <v>1.292</v>
      </c>
      <c r="AB32" s="107">
        <v>1.5820000000000001</v>
      </c>
      <c r="AC32" s="107">
        <v>2.0459999999999998</v>
      </c>
      <c r="AD32" s="107">
        <v>27.54</v>
      </c>
      <c r="AE32" s="107">
        <v>0.34200000000000003</v>
      </c>
      <c r="AF32" s="107">
        <v>0.24099999999999999</v>
      </c>
      <c r="AG32" s="107">
        <v>3.77</v>
      </c>
      <c r="AH32" s="107"/>
      <c r="AI32" s="107">
        <v>1.5980000000000001</v>
      </c>
      <c r="AJ32" s="107">
        <v>1.472</v>
      </c>
      <c r="AK32" s="107">
        <v>0.32100000000000001</v>
      </c>
      <c r="AL32" s="107">
        <v>3.113</v>
      </c>
      <c r="AM32" s="107">
        <v>2.4369999999999998</v>
      </c>
      <c r="AN32" s="107">
        <v>1.0880000000000001</v>
      </c>
      <c r="AO32" s="107">
        <v>18.896000000000001</v>
      </c>
      <c r="AP32" s="107">
        <v>0.56899999999999995</v>
      </c>
      <c r="AQ32" s="107">
        <v>0.93300000000000005</v>
      </c>
      <c r="AR32" s="107">
        <v>4.718</v>
      </c>
      <c r="AS32" s="107"/>
      <c r="AT32" s="107">
        <v>0.187</v>
      </c>
      <c r="AU32" s="107">
        <v>1.7170000000000001</v>
      </c>
      <c r="AV32" s="107">
        <v>3.5999999999999997E-2</v>
      </c>
      <c r="AW32" s="107">
        <v>3.843</v>
      </c>
      <c r="AX32" s="107">
        <v>0.28000000000000003</v>
      </c>
      <c r="AY32" s="107">
        <v>3.286</v>
      </c>
      <c r="AZ32" s="107">
        <v>2.31</v>
      </c>
      <c r="BA32" s="107">
        <v>3.306</v>
      </c>
      <c r="BB32" s="107">
        <v>1.0409999999999999</v>
      </c>
      <c r="BC32" s="107">
        <v>0.64500000000000002</v>
      </c>
      <c r="BD32" s="107"/>
      <c r="BE32" s="107">
        <v>0.54500000000000004</v>
      </c>
      <c r="BF32" s="107">
        <v>0.44</v>
      </c>
      <c r="BG32" s="107">
        <v>3.6999999999999998E-2</v>
      </c>
      <c r="BH32" s="107">
        <v>0.89400000000000002</v>
      </c>
      <c r="BI32" s="107">
        <v>0.216</v>
      </c>
      <c r="BJ32" s="107">
        <v>1.2350000000000001</v>
      </c>
      <c r="BK32" s="107">
        <v>0.85599999999999998</v>
      </c>
      <c r="BL32" s="107">
        <v>0.28899999999999998</v>
      </c>
      <c r="BM32" s="107">
        <v>0.89900000000000002</v>
      </c>
      <c r="BN32" s="107">
        <v>3.1909999999999998</v>
      </c>
      <c r="BO32" s="107"/>
      <c r="BP32" s="107">
        <v>0.20499999999999999</v>
      </c>
      <c r="BQ32" s="107">
        <v>0.63300000000000001</v>
      </c>
      <c r="BR32" s="107">
        <v>3.2000000000000001E-2</v>
      </c>
      <c r="BS32" s="107">
        <v>2.5419999999999998</v>
      </c>
      <c r="BT32" s="107">
        <v>0.05</v>
      </c>
      <c r="BU32" s="107">
        <v>1.367</v>
      </c>
      <c r="BV32" s="107">
        <v>0.48899999999999999</v>
      </c>
      <c r="BW32" s="107">
        <v>1.796</v>
      </c>
      <c r="BX32" s="107">
        <v>0.26100000000000001</v>
      </c>
      <c r="BY32" s="107">
        <v>2.7170000000000001</v>
      </c>
      <c r="BZ32" s="107"/>
      <c r="CA32" s="107">
        <v>0.45200000000000001</v>
      </c>
      <c r="CB32" s="107">
        <v>0.42699999999999999</v>
      </c>
      <c r="CC32" s="107">
        <v>2.3E-2</v>
      </c>
      <c r="CD32" s="107">
        <v>1.881</v>
      </c>
      <c r="CE32" s="107">
        <v>1.4E-2</v>
      </c>
      <c r="CF32" s="107">
        <v>1.288</v>
      </c>
      <c r="CG32" s="107">
        <v>0.214</v>
      </c>
      <c r="CH32" s="107">
        <v>2.0609999999999999</v>
      </c>
      <c r="CI32" s="107">
        <v>0.53</v>
      </c>
      <c r="CJ32" s="107">
        <v>2.4009999999999998</v>
      </c>
      <c r="CK32" s="107"/>
      <c r="CL32" s="107">
        <v>0.42299999999999999</v>
      </c>
      <c r="CM32" s="107">
        <v>0.26100000000000001</v>
      </c>
      <c r="CN32" s="107">
        <v>0.10299999999999999</v>
      </c>
      <c r="CO32" s="107">
        <v>0.78100000000000003</v>
      </c>
      <c r="CP32" s="107">
        <v>3.4000000000000002E-2</v>
      </c>
      <c r="CQ32" s="107">
        <v>1.3180000000000001</v>
      </c>
      <c r="CR32" s="107">
        <v>2.0649999999999999</v>
      </c>
      <c r="CS32" s="107">
        <v>0.498</v>
      </c>
      <c r="CT32" s="107">
        <v>0.35199999999999998</v>
      </c>
      <c r="CU32" s="107">
        <v>2.8570000000000002</v>
      </c>
      <c r="CV32" s="107"/>
      <c r="CW32" s="107">
        <v>0.13</v>
      </c>
      <c r="CX32" s="107">
        <v>2.3E-2</v>
      </c>
      <c r="CY32" s="107">
        <v>4.0000000000000001E-3</v>
      </c>
      <c r="CZ32" s="107">
        <v>8.8999999999999996E-2</v>
      </c>
      <c r="DA32" s="107">
        <v>0</v>
      </c>
      <c r="DB32" s="107">
        <v>0.89100000000000001</v>
      </c>
      <c r="DC32" s="107">
        <v>7.5999999999999998E-2</v>
      </c>
      <c r="DD32" s="107">
        <v>0.26</v>
      </c>
      <c r="DE32" s="107">
        <v>4.8000000000000001E-2</v>
      </c>
      <c r="DF32" s="107">
        <v>1.458</v>
      </c>
      <c r="DG32" s="107"/>
      <c r="DH32" s="107">
        <v>8.8999999999999996E-2</v>
      </c>
      <c r="DI32" s="107">
        <v>0.19800000000000001</v>
      </c>
      <c r="DJ32" s="107">
        <v>8.7999999999999995E-2</v>
      </c>
      <c r="DK32" s="107">
        <v>0.38300000000000001</v>
      </c>
      <c r="DL32" s="107">
        <v>2.5999999999999999E-2</v>
      </c>
      <c r="DM32" s="107">
        <v>1.302</v>
      </c>
      <c r="DN32" s="107">
        <v>0.56899999999999995</v>
      </c>
      <c r="DO32" s="107">
        <v>0.82499999999999996</v>
      </c>
      <c r="DP32" s="107">
        <v>0.502</v>
      </c>
      <c r="DQ32" s="107">
        <v>2.4119999999999999</v>
      </c>
      <c r="DR32" s="52"/>
      <c r="DT32" s="5">
        <v>2017</v>
      </c>
      <c r="DU32" s="108">
        <f t="shared" ref="DU32:EE32" si="15">DU8/$EF8</f>
        <v>0.14326240492984829</v>
      </c>
      <c r="DV32" s="108">
        <f t="shared" si="15"/>
        <v>0.15103315974500162</v>
      </c>
      <c r="DW32" s="108">
        <f t="shared" si="15"/>
        <v>2.5260043163319323E-2</v>
      </c>
      <c r="DX32" s="108">
        <f t="shared" si="15"/>
        <v>2.9884038168318847E-2</v>
      </c>
      <c r="DY32" s="108">
        <f t="shared" si="15"/>
        <v>4.0317435899756129E-2</v>
      </c>
      <c r="DZ32" s="108">
        <f t="shared" si="15"/>
        <v>5.0112885200953756E-2</v>
      </c>
      <c r="EA32" s="108">
        <f t="shared" si="15"/>
        <v>9.0771917600589988E-2</v>
      </c>
      <c r="EB32" s="108">
        <f t="shared" si="15"/>
        <v>0.10172562788151353</v>
      </c>
      <c r="EC32" s="108">
        <f t="shared" si="15"/>
        <v>0.16764922790142114</v>
      </c>
      <c r="ED32" s="108">
        <f t="shared" si="15"/>
        <v>0.12174861212282995</v>
      </c>
      <c r="EE32" s="108">
        <f t="shared" si="15"/>
        <v>7.8234647386447434E-2</v>
      </c>
      <c r="EF32" s="109">
        <v>1</v>
      </c>
      <c r="EG32" s="53"/>
      <c r="EH32" s="5">
        <v>2017</v>
      </c>
      <c r="EI32" s="107">
        <f t="shared" si="3"/>
        <v>0.32635970563883071</v>
      </c>
      <c r="EJ32" s="107">
        <f t="shared" si="4"/>
        <v>0.47670094470661162</v>
      </c>
      <c r="EK32" s="107">
        <f t="shared" si="5"/>
        <v>1.0897529126191627</v>
      </c>
      <c r="EL32" s="107">
        <f t="shared" si="6"/>
        <v>7.4391673189425439E-2</v>
      </c>
      <c r="EM32" s="107">
        <f t="shared" si="7"/>
        <v>0.16921422172553738</v>
      </c>
      <c r="EN32" s="107">
        <f t="shared" si="8"/>
        <v>2.0723501952303174</v>
      </c>
      <c r="EO32" s="107">
        <f t="shared" si="9"/>
        <v>1.249635136480244</v>
      </c>
      <c r="EP32" s="107">
        <f t="shared" si="10"/>
        <v>1.1295648535659508</v>
      </c>
      <c r="EQ32" s="107">
        <f t="shared" si="11"/>
        <v>3.016270544427905</v>
      </c>
      <c r="FD32" s="50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customFormat="1" x14ac:dyDescent="0.2">
      <c r="A33" s="5">
        <f t="shared" si="1"/>
        <v>2018</v>
      </c>
      <c r="B33" s="107">
        <v>0.23400000000000001</v>
      </c>
      <c r="C33" s="107">
        <v>0.77800000000000002</v>
      </c>
      <c r="D33" s="107">
        <v>1.0999999999999999E-2</v>
      </c>
      <c r="E33" s="107">
        <v>0.39700000000000002</v>
      </c>
      <c r="F33" s="107">
        <v>0.105</v>
      </c>
      <c r="G33" s="107">
        <v>0.749</v>
      </c>
      <c r="H33" s="107">
        <v>0.97499999999999998</v>
      </c>
      <c r="I33" s="107">
        <v>0.379</v>
      </c>
      <c r="J33" s="107">
        <v>0.27500000000000002</v>
      </c>
      <c r="K33" s="107">
        <v>3.25</v>
      </c>
      <c r="L33" s="107"/>
      <c r="M33" s="107">
        <v>0.28599999999999998</v>
      </c>
      <c r="N33" s="107">
        <v>0.95199999999999996</v>
      </c>
      <c r="O33" s="107">
        <v>0.185</v>
      </c>
      <c r="P33" s="107">
        <v>0.72499999999999998</v>
      </c>
      <c r="Q33" s="107">
        <v>3.4000000000000002E-2</v>
      </c>
      <c r="R33" s="107">
        <v>1.0860000000000001</v>
      </c>
      <c r="S33" s="107">
        <v>0.45300000000000001</v>
      </c>
      <c r="T33" s="107">
        <v>2.3050000000000002</v>
      </c>
      <c r="U33" s="107">
        <v>0.51700000000000002</v>
      </c>
      <c r="V33" s="107">
        <v>2.3519999999999999</v>
      </c>
      <c r="W33" s="107"/>
      <c r="X33" s="107">
        <v>0.38600000000000001</v>
      </c>
      <c r="Y33" s="107">
        <v>0.56399999999999995</v>
      </c>
      <c r="Z33" s="107">
        <v>3.4000000000000002E-2</v>
      </c>
      <c r="AA33" s="107">
        <v>1.244</v>
      </c>
      <c r="AB33" s="107">
        <v>1.5569999999999999</v>
      </c>
      <c r="AC33" s="107">
        <v>1.9810000000000001</v>
      </c>
      <c r="AD33" s="107">
        <v>27.393999999999998</v>
      </c>
      <c r="AE33" s="107">
        <v>0.34100000000000003</v>
      </c>
      <c r="AF33" s="107">
        <v>0.23300000000000001</v>
      </c>
      <c r="AG33" s="107">
        <v>3.7429999999999999</v>
      </c>
      <c r="AH33" s="107"/>
      <c r="AI33" s="107">
        <v>1.6080000000000001</v>
      </c>
      <c r="AJ33" s="107">
        <v>2.2370000000000001</v>
      </c>
      <c r="AK33" s="107">
        <v>0.308</v>
      </c>
      <c r="AL33" s="107">
        <v>3.0030000000000001</v>
      </c>
      <c r="AM33" s="107">
        <v>2.3969999999999998</v>
      </c>
      <c r="AN33" s="107">
        <v>1.04</v>
      </c>
      <c r="AO33" s="107">
        <v>18.713000000000001</v>
      </c>
      <c r="AP33" s="107">
        <v>0.56699999999999995</v>
      </c>
      <c r="AQ33" s="107">
        <v>0.90200000000000002</v>
      </c>
      <c r="AR33" s="107">
        <v>4.6680000000000001</v>
      </c>
      <c r="AS33" s="107"/>
      <c r="AT33" s="107">
        <v>0.19</v>
      </c>
      <c r="AU33" s="107">
        <v>2.585</v>
      </c>
      <c r="AV33" s="107">
        <v>3.4000000000000002E-2</v>
      </c>
      <c r="AW33" s="107">
        <v>3.7360000000000002</v>
      </c>
      <c r="AX33" s="107">
        <v>0.27400000000000002</v>
      </c>
      <c r="AY33" s="107">
        <v>3.1440000000000001</v>
      </c>
      <c r="AZ33" s="107">
        <v>2.29</v>
      </c>
      <c r="BA33" s="107">
        <v>3.2930000000000001</v>
      </c>
      <c r="BB33" s="107">
        <v>1.006</v>
      </c>
      <c r="BC33" s="107">
        <v>0.313</v>
      </c>
      <c r="BD33" s="107"/>
      <c r="BE33" s="107">
        <v>0.55200000000000005</v>
      </c>
      <c r="BF33" s="107">
        <v>0.66200000000000003</v>
      </c>
      <c r="BG33" s="107">
        <v>3.5999999999999997E-2</v>
      </c>
      <c r="BH33" s="107">
        <v>0.86899999999999999</v>
      </c>
      <c r="BI33" s="107">
        <v>0.21099999999999999</v>
      </c>
      <c r="BJ33" s="107">
        <v>1.153</v>
      </c>
      <c r="BK33" s="107">
        <v>0.84899999999999998</v>
      </c>
      <c r="BL33" s="107">
        <v>0.28799999999999998</v>
      </c>
      <c r="BM33" s="107">
        <v>0.86799999999999999</v>
      </c>
      <c r="BN33" s="107">
        <v>3.153</v>
      </c>
      <c r="BO33" s="107"/>
      <c r="BP33" s="107">
        <v>0.21099999999999999</v>
      </c>
      <c r="BQ33" s="107">
        <v>0.96199999999999997</v>
      </c>
      <c r="BR33" s="107">
        <v>3.2000000000000001E-2</v>
      </c>
      <c r="BS33" s="107">
        <v>2.508</v>
      </c>
      <c r="BT33" s="107">
        <v>4.9000000000000002E-2</v>
      </c>
      <c r="BU33" s="107">
        <v>1.306</v>
      </c>
      <c r="BV33" s="107">
        <v>0.48499999999999999</v>
      </c>
      <c r="BW33" s="107">
        <v>1.7889999999999999</v>
      </c>
      <c r="BX33" s="107">
        <v>0.252</v>
      </c>
      <c r="BY33" s="107">
        <v>2.698</v>
      </c>
      <c r="BZ33" s="107"/>
      <c r="CA33" s="107">
        <v>0.45900000000000002</v>
      </c>
      <c r="CB33" s="107">
        <v>0.65</v>
      </c>
      <c r="CC33" s="107">
        <v>2.1999999999999999E-2</v>
      </c>
      <c r="CD33" s="107">
        <v>1.823</v>
      </c>
      <c r="CE33" s="107">
        <v>1.4E-2</v>
      </c>
      <c r="CF33" s="107">
        <v>1.2330000000000001</v>
      </c>
      <c r="CG33" s="107">
        <v>0.21299999999999999</v>
      </c>
      <c r="CH33" s="107">
        <v>2.0529999999999999</v>
      </c>
      <c r="CI33" s="107">
        <v>0.51200000000000001</v>
      </c>
      <c r="CJ33" s="107">
        <v>2.3809999999999998</v>
      </c>
      <c r="CK33" s="107"/>
      <c r="CL33" s="107">
        <v>0.42799999999999999</v>
      </c>
      <c r="CM33" s="107">
        <v>0.39300000000000002</v>
      </c>
      <c r="CN33" s="107">
        <v>0.1</v>
      </c>
      <c r="CO33" s="107">
        <v>0.751</v>
      </c>
      <c r="CP33" s="107">
        <v>3.4000000000000002E-2</v>
      </c>
      <c r="CQ33" s="107">
        <v>1.25</v>
      </c>
      <c r="CR33" s="107">
        <v>2.0419999999999998</v>
      </c>
      <c r="CS33" s="107">
        <v>0.496</v>
      </c>
      <c r="CT33" s="107">
        <v>0.34</v>
      </c>
      <c r="CU33" s="107">
        <v>2.823</v>
      </c>
      <c r="CV33" s="107"/>
      <c r="CW33" s="107">
        <v>0.13400000000000001</v>
      </c>
      <c r="CX33" s="107">
        <v>3.5000000000000003E-2</v>
      </c>
      <c r="CY33" s="107">
        <v>3.0000000000000001E-3</v>
      </c>
      <c r="CZ33" s="107">
        <v>8.6999999999999994E-2</v>
      </c>
      <c r="DA33" s="107">
        <v>0</v>
      </c>
      <c r="DB33" s="107">
        <v>0.85199999999999998</v>
      </c>
      <c r="DC33" s="107">
        <v>7.4999999999999997E-2</v>
      </c>
      <c r="DD33" s="107">
        <v>0.25900000000000001</v>
      </c>
      <c r="DE33" s="107">
        <v>4.5999999999999999E-2</v>
      </c>
      <c r="DF33" s="107">
        <v>1.466</v>
      </c>
      <c r="DG33" s="107"/>
      <c r="DH33" s="107">
        <v>9.0999999999999998E-2</v>
      </c>
      <c r="DI33" s="107">
        <v>0.30099999999999999</v>
      </c>
      <c r="DJ33" s="107">
        <v>8.5000000000000006E-2</v>
      </c>
      <c r="DK33" s="107">
        <v>0.375</v>
      </c>
      <c r="DL33" s="107">
        <v>2.5999999999999999E-2</v>
      </c>
      <c r="DM33" s="107">
        <v>1.2569999999999999</v>
      </c>
      <c r="DN33" s="107">
        <v>0.56399999999999995</v>
      </c>
      <c r="DO33" s="107">
        <v>0.82199999999999995</v>
      </c>
      <c r="DP33" s="107">
        <v>0.48499999999999999</v>
      </c>
      <c r="DQ33" s="107">
        <v>2.3690000000000002</v>
      </c>
      <c r="DR33" s="52"/>
      <c r="DT33" s="5">
        <v>2018</v>
      </c>
      <c r="DU33" s="108">
        <f t="shared" ref="DU33:EE33" si="16">DU9/$EF9</f>
        <v>0.14227029987676296</v>
      </c>
      <c r="DV33" s="108">
        <f t="shared" si="16"/>
        <v>0.15130992652918293</v>
      </c>
      <c r="DW33" s="108">
        <f t="shared" si="16"/>
        <v>2.5228796609522697E-2</v>
      </c>
      <c r="DX33" s="108">
        <f t="shared" si="16"/>
        <v>2.9846256759517201E-2</v>
      </c>
      <c r="DY33" s="108">
        <f t="shared" si="16"/>
        <v>4.0506596211303238E-2</v>
      </c>
      <c r="DZ33" s="108">
        <f t="shared" si="16"/>
        <v>5.0493509292161544E-2</v>
      </c>
      <c r="EA33" s="108">
        <f t="shared" si="16"/>
        <v>9.051299376182706E-2</v>
      </c>
      <c r="EB33" s="108">
        <f t="shared" si="16"/>
        <v>0.10150106738079792</v>
      </c>
      <c r="EC33" s="108">
        <f t="shared" si="16"/>
        <v>0.16792559985453992</v>
      </c>
      <c r="ED33" s="108">
        <f t="shared" si="16"/>
        <v>0.1220966905583378</v>
      </c>
      <c r="EE33" s="108">
        <f t="shared" si="16"/>
        <v>7.8308263166046749E-2</v>
      </c>
      <c r="EF33" s="109">
        <v>1</v>
      </c>
      <c r="EG33" s="53"/>
      <c r="EH33" s="5">
        <v>2018</v>
      </c>
      <c r="EI33" s="107">
        <f t="shared" si="3"/>
        <v>0.33091205276071151</v>
      </c>
      <c r="EJ33" s="107">
        <f t="shared" si="4"/>
        <v>0.72075284129809669</v>
      </c>
      <c r="EK33" s="107">
        <f t="shared" si="5"/>
        <v>1.0605486112825857</v>
      </c>
      <c r="EL33" s="107">
        <f t="shared" si="6"/>
        <v>7.1747218187899434E-2</v>
      </c>
      <c r="EM33" s="107">
        <f t="shared" si="7"/>
        <v>0.1662602074602173</v>
      </c>
      <c r="EN33" s="107">
        <f t="shared" si="8"/>
        <v>2.0542624073196958</v>
      </c>
      <c r="EO33" s="107">
        <f t="shared" si="9"/>
        <v>1.1932007955410195</v>
      </c>
      <c r="EP33" s="107">
        <f t="shared" si="10"/>
        <v>1.1257389934071558</v>
      </c>
      <c r="EQ33" s="107">
        <f t="shared" si="11"/>
        <v>2.9585335040843317</v>
      </c>
      <c r="FD33" s="50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customFormat="1" x14ac:dyDescent="0.2">
      <c r="A34" s="5">
        <f t="shared" si="1"/>
        <v>2019</v>
      </c>
      <c r="B34" s="107">
        <v>0.23499999999999999</v>
      </c>
      <c r="C34" s="107">
        <v>0.60399999999999998</v>
      </c>
      <c r="D34" s="107">
        <v>0.01</v>
      </c>
      <c r="E34" s="107">
        <v>0.39</v>
      </c>
      <c r="F34" s="107">
        <v>0.104</v>
      </c>
      <c r="G34" s="107">
        <v>0.70699999999999996</v>
      </c>
      <c r="H34" s="107">
        <v>0.96899999999999997</v>
      </c>
      <c r="I34" s="107">
        <v>0.378</v>
      </c>
      <c r="J34" s="107">
        <v>0.26700000000000002</v>
      </c>
      <c r="K34" s="107">
        <v>3.2290000000000001</v>
      </c>
      <c r="L34" s="107"/>
      <c r="M34" s="107">
        <v>0.28699999999999998</v>
      </c>
      <c r="N34" s="107">
        <v>0.73299999999999998</v>
      </c>
      <c r="O34" s="107">
        <v>0.17699999999999999</v>
      </c>
      <c r="P34" s="107">
        <v>0.71299999999999997</v>
      </c>
      <c r="Q34" s="107">
        <v>3.3000000000000002E-2</v>
      </c>
      <c r="R34" s="107">
        <v>1.056</v>
      </c>
      <c r="S34" s="107">
        <v>0.45</v>
      </c>
      <c r="T34" s="107">
        <v>2.2970000000000002</v>
      </c>
      <c r="U34" s="107">
        <v>0.501</v>
      </c>
      <c r="V34" s="107">
        <v>2.3130000000000002</v>
      </c>
      <c r="W34" s="107"/>
      <c r="X34" s="107">
        <v>0.38700000000000001</v>
      </c>
      <c r="Y34" s="107">
        <v>0.438</v>
      </c>
      <c r="Z34" s="107">
        <v>3.3000000000000002E-2</v>
      </c>
      <c r="AA34" s="107">
        <v>1.2070000000000001</v>
      </c>
      <c r="AB34" s="107">
        <v>1.5369999999999999</v>
      </c>
      <c r="AC34" s="107">
        <v>1.93</v>
      </c>
      <c r="AD34" s="107">
        <v>27.295000000000002</v>
      </c>
      <c r="AE34" s="107">
        <v>0.34</v>
      </c>
      <c r="AF34" s="107">
        <v>0.22600000000000001</v>
      </c>
      <c r="AG34" s="107">
        <v>3.6869999999999998</v>
      </c>
      <c r="AH34" s="107"/>
      <c r="AI34" s="107">
        <v>1.605</v>
      </c>
      <c r="AJ34" s="107">
        <v>1.74</v>
      </c>
      <c r="AK34" s="107">
        <v>0.28799999999999998</v>
      </c>
      <c r="AL34" s="107">
        <v>2.9119999999999999</v>
      </c>
      <c r="AM34" s="107">
        <v>2.3660000000000001</v>
      </c>
      <c r="AN34" s="107">
        <v>1.0069999999999999</v>
      </c>
      <c r="AO34" s="107">
        <v>18.571999999999999</v>
      </c>
      <c r="AP34" s="107">
        <v>0.56499999999999995</v>
      </c>
      <c r="AQ34" s="107">
        <v>0.874</v>
      </c>
      <c r="AR34" s="107">
        <v>4.6319999999999997</v>
      </c>
      <c r="AS34" s="107"/>
      <c r="AT34" s="107">
        <v>0.192</v>
      </c>
      <c r="AU34" s="107">
        <v>1.9950000000000001</v>
      </c>
      <c r="AV34" s="107">
        <v>3.2000000000000001E-2</v>
      </c>
      <c r="AW34" s="107">
        <v>3.65</v>
      </c>
      <c r="AX34" s="107">
        <v>0.26900000000000002</v>
      </c>
      <c r="AY34" s="107">
        <v>3.0339999999999998</v>
      </c>
      <c r="AZ34" s="107">
        <v>2.274</v>
      </c>
      <c r="BA34" s="107">
        <v>3.2829999999999999</v>
      </c>
      <c r="BB34" s="107">
        <v>0.97499999999999998</v>
      </c>
      <c r="BC34" s="107">
        <v>0.33800000000000002</v>
      </c>
      <c r="BD34" s="107"/>
      <c r="BE34" s="107">
        <v>0.55600000000000005</v>
      </c>
      <c r="BF34" s="107">
        <v>0.51100000000000001</v>
      </c>
      <c r="BG34" s="107">
        <v>3.4000000000000002E-2</v>
      </c>
      <c r="BH34" s="107">
        <v>0.85099999999999998</v>
      </c>
      <c r="BI34" s="107">
        <v>0.20699999999999999</v>
      </c>
      <c r="BJ34" s="107">
        <v>1.0740000000000001</v>
      </c>
      <c r="BK34" s="107">
        <v>0.84399999999999997</v>
      </c>
      <c r="BL34" s="107">
        <v>0.28699999999999998</v>
      </c>
      <c r="BM34" s="107">
        <v>0.84199999999999997</v>
      </c>
      <c r="BN34" s="107">
        <v>3.1080000000000001</v>
      </c>
      <c r="BO34" s="107"/>
      <c r="BP34" s="107">
        <v>0.216</v>
      </c>
      <c r="BQ34" s="107">
        <v>0.749</v>
      </c>
      <c r="BR34" s="107">
        <v>3.1E-2</v>
      </c>
      <c r="BS34" s="107">
        <v>2.4889999999999999</v>
      </c>
      <c r="BT34" s="107">
        <v>4.8000000000000001E-2</v>
      </c>
      <c r="BU34" s="107">
        <v>1.2629999999999999</v>
      </c>
      <c r="BV34" s="107">
        <v>0.48199999999999998</v>
      </c>
      <c r="BW34" s="107">
        <v>1.7829999999999999</v>
      </c>
      <c r="BX34" s="107">
        <v>0.24399999999999999</v>
      </c>
      <c r="BY34" s="107">
        <v>2.6789999999999998</v>
      </c>
      <c r="BZ34" s="107"/>
      <c r="CA34" s="107">
        <v>0.46200000000000002</v>
      </c>
      <c r="CB34" s="107">
        <v>0.50600000000000001</v>
      </c>
      <c r="CC34" s="107">
        <v>2.1999999999999999E-2</v>
      </c>
      <c r="CD34" s="107">
        <v>1.7749999999999999</v>
      </c>
      <c r="CE34" s="107">
        <v>1.4E-2</v>
      </c>
      <c r="CF34" s="107">
        <v>1.1890000000000001</v>
      </c>
      <c r="CG34" s="107">
        <v>0.21099999999999999</v>
      </c>
      <c r="CH34" s="107">
        <v>2.0470000000000002</v>
      </c>
      <c r="CI34" s="107">
        <v>0.497</v>
      </c>
      <c r="CJ34" s="107">
        <v>2.3660000000000001</v>
      </c>
      <c r="CK34" s="107"/>
      <c r="CL34" s="107">
        <v>0.43</v>
      </c>
      <c r="CM34" s="107">
        <v>0.30299999999999999</v>
      </c>
      <c r="CN34" s="107">
        <v>9.8000000000000004E-2</v>
      </c>
      <c r="CO34" s="107">
        <v>0.72899999999999998</v>
      </c>
      <c r="CP34" s="107">
        <v>3.3000000000000002E-2</v>
      </c>
      <c r="CQ34" s="107">
        <v>1.198</v>
      </c>
      <c r="CR34" s="107">
        <v>2.0249999999999999</v>
      </c>
      <c r="CS34" s="107">
        <v>0.495</v>
      </c>
      <c r="CT34" s="107">
        <v>0.33</v>
      </c>
      <c r="CU34" s="107">
        <v>2.7930000000000001</v>
      </c>
      <c r="CV34" s="107"/>
      <c r="CW34" s="107">
        <v>0.13500000000000001</v>
      </c>
      <c r="CX34" s="107">
        <v>2.7E-2</v>
      </c>
      <c r="CY34" s="107">
        <v>3.0000000000000001E-3</v>
      </c>
      <c r="CZ34" s="107">
        <v>8.5000000000000006E-2</v>
      </c>
      <c r="DA34" s="107">
        <v>0</v>
      </c>
      <c r="DB34" s="107">
        <v>0.81799999999999995</v>
      </c>
      <c r="DC34" s="107">
        <v>7.3999999999999996E-2</v>
      </c>
      <c r="DD34" s="107">
        <v>0.25800000000000001</v>
      </c>
      <c r="DE34" s="107">
        <v>4.4999999999999998E-2</v>
      </c>
      <c r="DF34" s="107">
        <v>1.4750000000000001</v>
      </c>
      <c r="DG34" s="107"/>
      <c r="DH34" s="107">
        <v>9.2999999999999999E-2</v>
      </c>
      <c r="DI34" s="107">
        <v>0.23400000000000001</v>
      </c>
      <c r="DJ34" s="107">
        <v>8.3000000000000004E-2</v>
      </c>
      <c r="DK34" s="107">
        <v>0.36899999999999999</v>
      </c>
      <c r="DL34" s="107">
        <v>2.5000000000000001E-2</v>
      </c>
      <c r="DM34" s="107">
        <v>1.218</v>
      </c>
      <c r="DN34" s="107">
        <v>0.56100000000000005</v>
      </c>
      <c r="DO34" s="107">
        <v>0.81899999999999995</v>
      </c>
      <c r="DP34" s="107">
        <v>0.47</v>
      </c>
      <c r="DQ34" s="107">
        <v>2.33</v>
      </c>
      <c r="DR34" s="52"/>
      <c r="DT34" s="5">
        <v>2019</v>
      </c>
      <c r="DU34" s="108">
        <f t="shared" ref="DU34:EE34" si="17">DU10/$EF10</f>
        <v>0.14128916872871597</v>
      </c>
      <c r="DV34" s="108">
        <f t="shared" si="17"/>
        <v>0.1516725428575883</v>
      </c>
      <c r="DW34" s="108">
        <f t="shared" si="17"/>
        <v>2.5196720617746169E-2</v>
      </c>
      <c r="DX34" s="108">
        <f t="shared" si="17"/>
        <v>2.9809326327933771E-2</v>
      </c>
      <c r="DY34" s="108">
        <f t="shared" si="17"/>
        <v>4.0767327339098901E-2</v>
      </c>
      <c r="DZ34" s="108">
        <f t="shared" si="17"/>
        <v>5.0783207531621181E-2</v>
      </c>
      <c r="EA34" s="108">
        <f t="shared" si="17"/>
        <v>9.0265419711483844E-2</v>
      </c>
      <c r="EB34" s="108">
        <f t="shared" si="17"/>
        <v>0.10130360121785263</v>
      </c>
      <c r="EC34" s="108">
        <f t="shared" si="17"/>
        <v>0.1681629980378051</v>
      </c>
      <c r="ED34" s="108">
        <f t="shared" si="17"/>
        <v>0.12233093608500914</v>
      </c>
      <c r="EE34" s="108">
        <f t="shared" si="17"/>
        <v>7.8418751545144952E-2</v>
      </c>
      <c r="EF34" s="109">
        <v>1</v>
      </c>
      <c r="EG34" s="53"/>
      <c r="EH34" s="5">
        <v>2019</v>
      </c>
      <c r="EI34" s="107">
        <f t="shared" si="3"/>
        <v>0.33280816816522524</v>
      </c>
      <c r="EJ34" s="107">
        <f t="shared" si="4"/>
        <v>0.55817479347954402</v>
      </c>
      <c r="EK34" s="107">
        <f t="shared" si="5"/>
        <v>1.038889749591859</v>
      </c>
      <c r="EL34" s="107">
        <f t="shared" si="6"/>
        <v>6.9089323298892835E-2</v>
      </c>
      <c r="EM34" s="107">
        <f t="shared" si="7"/>
        <v>0.16369486644379461</v>
      </c>
      <c r="EN34" s="107">
        <f t="shared" si="8"/>
        <v>2.0405495482051821</v>
      </c>
      <c r="EO34" s="107">
        <f t="shared" si="9"/>
        <v>1.1484297696815275</v>
      </c>
      <c r="EP34" s="107">
        <f t="shared" si="10"/>
        <v>1.1229609454171277</v>
      </c>
      <c r="EQ34" s="107">
        <f t="shared" si="11"/>
        <v>2.9221661607128935</v>
      </c>
      <c r="FD34" s="50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customFormat="1" x14ac:dyDescent="0.2">
      <c r="A35" s="5">
        <f t="shared" si="1"/>
        <v>2020</v>
      </c>
      <c r="B35" s="107">
        <v>0.20499999999999999</v>
      </c>
      <c r="C35" s="107">
        <v>0.73099999999999998</v>
      </c>
      <c r="D35" s="107">
        <v>0.01</v>
      </c>
      <c r="E35" s="107">
        <v>0.38400000000000001</v>
      </c>
      <c r="F35" s="107">
        <v>0.10299999999999999</v>
      </c>
      <c r="G35" s="107">
        <v>0.67400000000000004</v>
      </c>
      <c r="H35" s="107">
        <v>0.96599999999999997</v>
      </c>
      <c r="I35" s="107">
        <v>0.379</v>
      </c>
      <c r="J35" s="107">
        <v>0.26100000000000001</v>
      </c>
      <c r="K35" s="107">
        <v>3.2160000000000002</v>
      </c>
      <c r="L35" s="107"/>
      <c r="M35" s="107">
        <v>0.251</v>
      </c>
      <c r="N35" s="107">
        <v>0.88200000000000001</v>
      </c>
      <c r="O35" s="107">
        <v>0.17299999999999999</v>
      </c>
      <c r="P35" s="107">
        <v>0.70399999999999996</v>
      </c>
      <c r="Q35" s="107">
        <v>3.3000000000000002E-2</v>
      </c>
      <c r="R35" s="107">
        <v>1.022</v>
      </c>
      <c r="S35" s="107">
        <v>0.44700000000000001</v>
      </c>
      <c r="T35" s="107">
        <v>2.302</v>
      </c>
      <c r="U35" s="107">
        <v>0.49099999999999999</v>
      </c>
      <c r="V35" s="107">
        <v>2.4079999999999999</v>
      </c>
      <c r="W35" s="107"/>
      <c r="X35" s="107">
        <v>0.33700000000000002</v>
      </c>
      <c r="Y35" s="107">
        <v>0.53</v>
      </c>
      <c r="Z35" s="107">
        <v>3.3000000000000002E-2</v>
      </c>
      <c r="AA35" s="107">
        <v>1.175</v>
      </c>
      <c r="AB35" s="107">
        <v>1.528</v>
      </c>
      <c r="AC35" s="107">
        <v>1.871</v>
      </c>
      <c r="AD35" s="107">
        <v>27.245999999999999</v>
      </c>
      <c r="AE35" s="107">
        <v>0.34100000000000003</v>
      </c>
      <c r="AF35" s="107">
        <v>0.221</v>
      </c>
      <c r="AG35" s="107">
        <v>3.4009999999999998</v>
      </c>
      <c r="AH35" s="107"/>
      <c r="AI35" s="107">
        <v>1.3919999999999999</v>
      </c>
      <c r="AJ35" s="107">
        <v>2.109</v>
      </c>
      <c r="AK35" s="107">
        <v>0.28000000000000003</v>
      </c>
      <c r="AL35" s="107">
        <v>2.8380000000000001</v>
      </c>
      <c r="AM35" s="107">
        <v>2.3519999999999999</v>
      </c>
      <c r="AN35" s="107">
        <v>0.98299999999999998</v>
      </c>
      <c r="AO35" s="107">
        <v>18.312000000000001</v>
      </c>
      <c r="AP35" s="107">
        <v>0.56599999999999995</v>
      </c>
      <c r="AQ35" s="107">
        <v>0.85599999999999998</v>
      </c>
      <c r="AR35" s="107">
        <v>4.6139999999999999</v>
      </c>
      <c r="AS35" s="107"/>
      <c r="AT35" s="107">
        <v>0.16800000000000001</v>
      </c>
      <c r="AU35" s="107">
        <v>2.399</v>
      </c>
      <c r="AV35" s="107">
        <v>3.1E-2</v>
      </c>
      <c r="AW35" s="107">
        <v>3.58</v>
      </c>
      <c r="AX35" s="107">
        <v>0.26700000000000002</v>
      </c>
      <c r="AY35" s="107">
        <v>2.927</v>
      </c>
      <c r="AZ35" s="107">
        <v>2.254</v>
      </c>
      <c r="BA35" s="107">
        <v>3.29</v>
      </c>
      <c r="BB35" s="107">
        <v>0.95499999999999996</v>
      </c>
      <c r="BC35" s="107">
        <v>2.4420000000000002</v>
      </c>
      <c r="BD35" s="107"/>
      <c r="BE35" s="107">
        <v>0.48799999999999999</v>
      </c>
      <c r="BF35" s="107">
        <v>0.61499999999999999</v>
      </c>
      <c r="BG35" s="107">
        <v>3.3000000000000002E-2</v>
      </c>
      <c r="BH35" s="107">
        <v>0.83799999999999997</v>
      </c>
      <c r="BI35" s="107">
        <v>0.20599999999999999</v>
      </c>
      <c r="BJ35" s="107">
        <v>1.026</v>
      </c>
      <c r="BK35" s="107">
        <v>0.83699999999999997</v>
      </c>
      <c r="BL35" s="107">
        <v>0.28699999999999998</v>
      </c>
      <c r="BM35" s="107">
        <v>0.82399999999999995</v>
      </c>
      <c r="BN35" s="107">
        <v>2.3650000000000002</v>
      </c>
      <c r="BO35" s="107"/>
      <c r="BP35" s="107">
        <v>0.191</v>
      </c>
      <c r="BQ35" s="107">
        <v>0.90900000000000003</v>
      </c>
      <c r="BR35" s="107">
        <v>3.1E-2</v>
      </c>
      <c r="BS35" s="107">
        <v>2.4820000000000002</v>
      </c>
      <c r="BT35" s="107">
        <v>4.8000000000000001E-2</v>
      </c>
      <c r="BU35" s="107">
        <v>1.22</v>
      </c>
      <c r="BV35" s="107">
        <v>0.47899999999999998</v>
      </c>
      <c r="BW35" s="107">
        <v>1.7869999999999999</v>
      </c>
      <c r="BX35" s="107">
        <v>0.23899999999999999</v>
      </c>
      <c r="BY35" s="107">
        <v>2.6859999999999999</v>
      </c>
      <c r="BZ35" s="107"/>
      <c r="CA35" s="107">
        <v>0.40400000000000003</v>
      </c>
      <c r="CB35" s="107">
        <v>0.61299999999999999</v>
      </c>
      <c r="CC35" s="107">
        <v>2.1000000000000001E-2</v>
      </c>
      <c r="CD35" s="107">
        <v>1.736</v>
      </c>
      <c r="CE35" s="107">
        <v>1.2999999999999999E-2</v>
      </c>
      <c r="CF35" s="107">
        <v>1.1519999999999999</v>
      </c>
      <c r="CG35" s="107">
        <v>0.21</v>
      </c>
      <c r="CH35" s="107">
        <v>2.052</v>
      </c>
      <c r="CI35" s="107">
        <v>0.48599999999999999</v>
      </c>
      <c r="CJ35" s="107">
        <v>2.36</v>
      </c>
      <c r="CK35" s="107"/>
      <c r="CL35" s="107">
        <v>0.376</v>
      </c>
      <c r="CM35" s="107">
        <v>0.36399999999999999</v>
      </c>
      <c r="CN35" s="107">
        <v>9.7000000000000003E-2</v>
      </c>
      <c r="CO35" s="107">
        <v>0.71099999999999997</v>
      </c>
      <c r="CP35" s="107">
        <v>3.3000000000000002E-2</v>
      </c>
      <c r="CQ35" s="107">
        <v>1.153</v>
      </c>
      <c r="CR35" s="107">
        <v>2</v>
      </c>
      <c r="CS35" s="107">
        <v>0.496</v>
      </c>
      <c r="CT35" s="107">
        <v>0.32300000000000001</v>
      </c>
      <c r="CU35" s="107">
        <v>2.7810000000000001</v>
      </c>
      <c r="CV35" s="107"/>
      <c r="CW35" s="107">
        <v>0.11799999999999999</v>
      </c>
      <c r="CX35" s="107">
        <v>3.3000000000000002E-2</v>
      </c>
      <c r="CY35" s="107">
        <v>3.0000000000000001E-3</v>
      </c>
      <c r="CZ35" s="107">
        <v>8.3000000000000004E-2</v>
      </c>
      <c r="DA35" s="107">
        <v>0</v>
      </c>
      <c r="DB35" s="107">
        <v>0.79200000000000004</v>
      </c>
      <c r="DC35" s="107">
        <v>7.2999999999999995E-2</v>
      </c>
      <c r="DD35" s="107">
        <v>0.25900000000000001</v>
      </c>
      <c r="DE35" s="107">
        <v>4.3999999999999997E-2</v>
      </c>
      <c r="DF35" s="107">
        <v>1.4910000000000001</v>
      </c>
      <c r="DG35" s="107"/>
      <c r="DH35" s="107">
        <v>8.2000000000000003E-2</v>
      </c>
      <c r="DI35" s="107">
        <v>0.28299999999999997</v>
      </c>
      <c r="DJ35" s="107">
        <v>8.2000000000000003E-2</v>
      </c>
      <c r="DK35" s="107">
        <v>0.36399999999999999</v>
      </c>
      <c r="DL35" s="107">
        <v>2.5000000000000001E-2</v>
      </c>
      <c r="DM35" s="107">
        <v>1.175</v>
      </c>
      <c r="DN35" s="107">
        <v>0.55700000000000005</v>
      </c>
      <c r="DO35" s="107">
        <v>0.82099999999999995</v>
      </c>
      <c r="DP35" s="107">
        <v>0.46</v>
      </c>
      <c r="DQ35" s="107">
        <v>2.327</v>
      </c>
      <c r="DR35" s="52"/>
      <c r="DT35" s="5">
        <v>2020</v>
      </c>
      <c r="DU35" s="108">
        <f t="shared" ref="DU35:EE35" si="18">DU11/$EF11</f>
        <v>0.14060284985990296</v>
      </c>
      <c r="DV35" s="108">
        <f t="shared" si="18"/>
        <v>0.15201027600114475</v>
      </c>
      <c r="DW35" s="108">
        <f t="shared" si="18"/>
        <v>2.5201937177072448E-2</v>
      </c>
      <c r="DX35" s="108">
        <f t="shared" si="18"/>
        <v>2.9814157898122941E-2</v>
      </c>
      <c r="DY35" s="108">
        <f t="shared" si="18"/>
        <v>4.1061853451622707E-2</v>
      </c>
      <c r="DZ35" s="108">
        <f t="shared" si="18"/>
        <v>5.0741083372711361E-2</v>
      </c>
      <c r="EA35" s="108">
        <f t="shared" si="18"/>
        <v>9.0147950456896039E-2</v>
      </c>
      <c r="EB35" s="108">
        <f t="shared" si="18"/>
        <v>0.10124700782458032</v>
      </c>
      <c r="EC35" s="108">
        <f t="shared" si="18"/>
        <v>0.16816746864732593</v>
      </c>
      <c r="ED35" s="108">
        <f t="shared" si="18"/>
        <v>0.12214731153454507</v>
      </c>
      <c r="EE35" s="108">
        <f t="shared" si="18"/>
        <v>7.8858103776075453E-2</v>
      </c>
      <c r="EF35" s="109">
        <v>1</v>
      </c>
      <c r="EG35" s="53"/>
      <c r="EH35" s="5">
        <v>2020</v>
      </c>
      <c r="EI35" s="107">
        <f t="shared" si="3"/>
        <v>0.29086532936669041</v>
      </c>
      <c r="EJ35" s="107">
        <f t="shared" si="4"/>
        <v>0.67437155109493108</v>
      </c>
      <c r="EK35" s="107">
        <f t="shared" si="5"/>
        <v>1.0226757136296778</v>
      </c>
      <c r="EL35" s="107">
        <f t="shared" si="6"/>
        <v>6.7896632124927067E-2</v>
      </c>
      <c r="EM35" s="107">
        <f t="shared" si="7"/>
        <v>0.16271036185633558</v>
      </c>
      <c r="EN35" s="107">
        <f t="shared" si="8"/>
        <v>2.025021885309001</v>
      </c>
      <c r="EO35" s="107">
        <f t="shared" si="9"/>
        <v>1.1087424477381482</v>
      </c>
      <c r="EP35" s="107">
        <f t="shared" si="10"/>
        <v>1.1269839670422555</v>
      </c>
      <c r="EQ35" s="107">
        <f t="shared" si="11"/>
        <v>2.966316410764954</v>
      </c>
      <c r="FD35" s="50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customFormat="1" x14ac:dyDescent="0.2">
      <c r="A36" s="5">
        <f t="shared" si="1"/>
        <v>2021</v>
      </c>
      <c r="B36" s="107">
        <v>0.2</v>
      </c>
      <c r="C36" s="107">
        <v>0.68300000000000005</v>
      </c>
      <c r="D36" s="107">
        <v>0.01</v>
      </c>
      <c r="E36" s="107">
        <v>0.378</v>
      </c>
      <c r="F36" s="107">
        <v>0.10199999999999999</v>
      </c>
      <c r="G36" s="107">
        <v>0.64400000000000002</v>
      </c>
      <c r="H36" s="107">
        <v>0.95799999999999996</v>
      </c>
      <c r="I36" s="107">
        <v>0.379</v>
      </c>
      <c r="J36" s="107">
        <v>0.25600000000000001</v>
      </c>
      <c r="K36" s="107">
        <v>3.206</v>
      </c>
      <c r="L36" s="107"/>
      <c r="M36" s="107">
        <v>0.245</v>
      </c>
      <c r="N36" s="107">
        <v>0.81899999999999995</v>
      </c>
      <c r="O36" s="107">
        <v>0.16700000000000001</v>
      </c>
      <c r="P36" s="107">
        <v>0.69399999999999995</v>
      </c>
      <c r="Q36" s="107">
        <v>3.2000000000000001E-2</v>
      </c>
      <c r="R36" s="107">
        <v>0.99</v>
      </c>
      <c r="S36" s="107">
        <v>0.44</v>
      </c>
      <c r="T36" s="107">
        <v>2.3050000000000002</v>
      </c>
      <c r="U36" s="107">
        <v>0.48</v>
      </c>
      <c r="V36" s="107">
        <v>2.4060000000000001</v>
      </c>
      <c r="W36" s="107"/>
      <c r="X36" s="107">
        <v>0.33</v>
      </c>
      <c r="Y36" s="107">
        <v>0.496</v>
      </c>
      <c r="Z36" s="107">
        <v>3.2000000000000001E-2</v>
      </c>
      <c r="AA36" s="107">
        <v>1.1439999999999999</v>
      </c>
      <c r="AB36" s="107">
        <v>1.5129999999999999</v>
      </c>
      <c r="AC36" s="107">
        <v>1.8129999999999999</v>
      </c>
      <c r="AD36" s="107">
        <v>27.157</v>
      </c>
      <c r="AE36" s="107">
        <v>0.34100000000000003</v>
      </c>
      <c r="AF36" s="107">
        <v>0.216</v>
      </c>
      <c r="AG36" s="107">
        <v>3.4489999999999998</v>
      </c>
      <c r="AH36" s="107"/>
      <c r="AI36" s="107">
        <v>1.351</v>
      </c>
      <c r="AJ36" s="107">
        <v>1.974</v>
      </c>
      <c r="AK36" s="107">
        <v>0.27</v>
      </c>
      <c r="AL36" s="107">
        <v>2.7610000000000001</v>
      </c>
      <c r="AM36" s="107">
        <v>2.3260000000000001</v>
      </c>
      <c r="AN36" s="107">
        <v>0.96099999999999997</v>
      </c>
      <c r="AO36" s="107">
        <v>17.986999999999998</v>
      </c>
      <c r="AP36" s="107">
        <v>0.56699999999999995</v>
      </c>
      <c r="AQ36" s="107">
        <v>0.83799999999999997</v>
      </c>
      <c r="AR36" s="107">
        <v>4.6669999999999998</v>
      </c>
      <c r="AS36" s="107"/>
      <c r="AT36" s="107">
        <v>0.16500000000000001</v>
      </c>
      <c r="AU36" s="107">
        <v>2.2269999999999999</v>
      </c>
      <c r="AV36" s="107">
        <v>2.9000000000000001E-2</v>
      </c>
      <c r="AW36" s="107">
        <v>3.5049999999999999</v>
      </c>
      <c r="AX36" s="107">
        <v>0.26300000000000001</v>
      </c>
      <c r="AY36" s="107">
        <v>2.8260000000000001</v>
      </c>
      <c r="AZ36" s="107">
        <v>2.218</v>
      </c>
      <c r="BA36" s="107">
        <v>3.294</v>
      </c>
      <c r="BB36" s="107">
        <v>0.93500000000000005</v>
      </c>
      <c r="BC36" s="107">
        <v>2.5339999999999998</v>
      </c>
      <c r="BD36" s="107"/>
      <c r="BE36" s="107">
        <v>0.47799999999999998</v>
      </c>
      <c r="BF36" s="107">
        <v>0.57399999999999995</v>
      </c>
      <c r="BG36" s="107">
        <v>3.2000000000000001E-2</v>
      </c>
      <c r="BH36" s="107">
        <v>0.82399999999999995</v>
      </c>
      <c r="BI36" s="107">
        <v>0.20300000000000001</v>
      </c>
      <c r="BJ36" s="107">
        <v>0.98199999999999998</v>
      </c>
      <c r="BK36" s="107">
        <v>0.82499999999999996</v>
      </c>
      <c r="BL36" s="107">
        <v>0.28799999999999998</v>
      </c>
      <c r="BM36" s="107">
        <v>0.80700000000000005</v>
      </c>
      <c r="BN36" s="107">
        <v>2.3479999999999999</v>
      </c>
      <c r="BO36" s="107"/>
      <c r="BP36" s="107">
        <v>0.189</v>
      </c>
      <c r="BQ36" s="107">
        <v>0.85199999999999998</v>
      </c>
      <c r="BR36" s="107">
        <v>0.03</v>
      </c>
      <c r="BS36" s="107">
        <v>2.468</v>
      </c>
      <c r="BT36" s="107">
        <v>4.8000000000000001E-2</v>
      </c>
      <c r="BU36" s="107">
        <v>1.18</v>
      </c>
      <c r="BV36" s="107">
        <v>0.47299999999999998</v>
      </c>
      <c r="BW36" s="107">
        <v>1.7889999999999999</v>
      </c>
      <c r="BX36" s="107">
        <v>0.23400000000000001</v>
      </c>
      <c r="BY36" s="107">
        <v>2.72</v>
      </c>
      <c r="BZ36" s="107"/>
      <c r="CA36" s="107">
        <v>0.39400000000000002</v>
      </c>
      <c r="CB36" s="107">
        <v>0.57399999999999995</v>
      </c>
      <c r="CC36" s="107">
        <v>2.1000000000000001E-2</v>
      </c>
      <c r="CD36" s="107">
        <v>1.6930000000000001</v>
      </c>
      <c r="CE36" s="107">
        <v>1.2999999999999999E-2</v>
      </c>
      <c r="CF36" s="107">
        <v>1.1100000000000001</v>
      </c>
      <c r="CG36" s="107">
        <v>0.20899999999999999</v>
      </c>
      <c r="CH36" s="107">
        <v>2.0539999999999998</v>
      </c>
      <c r="CI36" s="107">
        <v>0.47599999999999998</v>
      </c>
      <c r="CJ36" s="107">
        <v>2.3719999999999999</v>
      </c>
      <c r="CK36" s="107"/>
      <c r="CL36" s="107">
        <v>0.36799999999999999</v>
      </c>
      <c r="CM36" s="107">
        <v>0.33900000000000002</v>
      </c>
      <c r="CN36" s="107">
        <v>9.5000000000000001E-2</v>
      </c>
      <c r="CO36" s="107">
        <v>0.69199999999999995</v>
      </c>
      <c r="CP36" s="107">
        <v>3.3000000000000002E-2</v>
      </c>
      <c r="CQ36" s="107">
        <v>1.113</v>
      </c>
      <c r="CR36" s="107">
        <v>1.97</v>
      </c>
      <c r="CS36" s="107">
        <v>0.496</v>
      </c>
      <c r="CT36" s="107">
        <v>0.316</v>
      </c>
      <c r="CU36" s="107">
        <v>2.7789999999999999</v>
      </c>
      <c r="CV36" s="107"/>
      <c r="CW36" s="107">
        <v>0.11700000000000001</v>
      </c>
      <c r="CX36" s="107">
        <v>3.1E-2</v>
      </c>
      <c r="CY36" s="107">
        <v>3.0000000000000001E-3</v>
      </c>
      <c r="CZ36" s="107">
        <v>8.2000000000000003E-2</v>
      </c>
      <c r="DA36" s="107">
        <v>0</v>
      </c>
      <c r="DB36" s="107">
        <v>0.76200000000000001</v>
      </c>
      <c r="DC36" s="107">
        <v>7.0999999999999994E-2</v>
      </c>
      <c r="DD36" s="107">
        <v>0.25900000000000001</v>
      </c>
      <c r="DE36" s="107">
        <v>4.2999999999999997E-2</v>
      </c>
      <c r="DF36" s="107">
        <v>1.508</v>
      </c>
      <c r="DG36" s="107"/>
      <c r="DH36" s="107">
        <v>8.1000000000000003E-2</v>
      </c>
      <c r="DI36" s="107">
        <v>0.26400000000000001</v>
      </c>
      <c r="DJ36" s="107">
        <v>0.08</v>
      </c>
      <c r="DK36" s="107">
        <v>0.35799999999999998</v>
      </c>
      <c r="DL36" s="107">
        <v>2.5000000000000001E-2</v>
      </c>
      <c r="DM36" s="107">
        <v>1.135</v>
      </c>
      <c r="DN36" s="107">
        <v>0.55100000000000005</v>
      </c>
      <c r="DO36" s="107">
        <v>0.82199999999999995</v>
      </c>
      <c r="DP36" s="107">
        <v>0.45</v>
      </c>
      <c r="DQ36" s="107">
        <v>2.3239999999999998</v>
      </c>
      <c r="DR36" s="52"/>
      <c r="DT36" s="5">
        <v>2021</v>
      </c>
      <c r="DU36" s="108">
        <f t="shared" ref="DU36:EE36" si="19">DU12/$EF12</f>
        <v>0.13975293614356343</v>
      </c>
      <c r="DV36" s="108">
        <f t="shared" si="19"/>
        <v>0.15217448829732341</v>
      </c>
      <c r="DW36" s="108">
        <f t="shared" si="19"/>
        <v>2.5191516386393407E-2</v>
      </c>
      <c r="DX36" s="108">
        <f t="shared" si="19"/>
        <v>2.9802463582117203E-2</v>
      </c>
      <c r="DY36" s="108">
        <f t="shared" si="19"/>
        <v>4.1295651905461257E-2</v>
      </c>
      <c r="DZ36" s="108">
        <f t="shared" si="19"/>
        <v>5.0899035471877858E-2</v>
      </c>
      <c r="EA36" s="108">
        <f t="shared" si="19"/>
        <v>8.9958675681277925E-2</v>
      </c>
      <c r="EB36" s="108">
        <f t="shared" si="19"/>
        <v>0.10110124678600885</v>
      </c>
      <c r="EC36" s="108">
        <f t="shared" si="19"/>
        <v>0.16828964951508976</v>
      </c>
      <c r="ED36" s="108">
        <f t="shared" si="19"/>
        <v>0.12223971633082389</v>
      </c>
      <c r="EE36" s="108">
        <f t="shared" si="19"/>
        <v>7.9292414760323365E-2</v>
      </c>
      <c r="EF36" s="109">
        <v>1</v>
      </c>
      <c r="EG36" s="53"/>
      <c r="EH36" s="5">
        <v>2021</v>
      </c>
      <c r="EI36" s="107">
        <f t="shared" si="3"/>
        <v>0.28444459145376044</v>
      </c>
      <c r="EJ36" s="107">
        <f t="shared" si="4"/>
        <v>0.62903840691884638</v>
      </c>
      <c r="EK36" s="107">
        <f t="shared" si="5"/>
        <v>1.0042706676722104</v>
      </c>
      <c r="EL36" s="107">
        <f t="shared" si="6"/>
        <v>6.600932112567974E-2</v>
      </c>
      <c r="EM36" s="107">
        <f t="shared" si="7"/>
        <v>0.1609211397926287</v>
      </c>
      <c r="EN36" s="107">
        <f t="shared" si="8"/>
        <v>2.0021888349364705</v>
      </c>
      <c r="EO36" s="107">
        <f t="shared" si="9"/>
        <v>1.0704739418636957</v>
      </c>
      <c r="EP36" s="107">
        <f t="shared" si="10"/>
        <v>1.128811811169474</v>
      </c>
      <c r="EQ36" s="107">
        <f t="shared" si="11"/>
        <v>2.9673124837370946</v>
      </c>
      <c r="FD36" s="50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customFormat="1" x14ac:dyDescent="0.2">
      <c r="A37" s="5">
        <f t="shared" si="1"/>
        <v>2022</v>
      </c>
      <c r="B37" s="107">
        <v>0.20399999999999999</v>
      </c>
      <c r="C37" s="107">
        <v>0.53</v>
      </c>
      <c r="D37" s="107">
        <v>8.9999999999999993E-3</v>
      </c>
      <c r="E37" s="107">
        <v>0.36599999999999999</v>
      </c>
      <c r="F37" s="107">
        <v>9.9000000000000005E-2</v>
      </c>
      <c r="G37" s="107">
        <v>0.6</v>
      </c>
      <c r="H37" s="107">
        <v>0.94499999999999995</v>
      </c>
      <c r="I37" s="107">
        <v>0.379</v>
      </c>
      <c r="J37" s="107">
        <v>0.25</v>
      </c>
      <c r="K37" s="107">
        <v>3.17</v>
      </c>
      <c r="L37" s="107"/>
      <c r="M37" s="107">
        <v>0.25</v>
      </c>
      <c r="N37" s="107">
        <v>0.63100000000000001</v>
      </c>
      <c r="O37" s="107">
        <v>0.158</v>
      </c>
      <c r="P37" s="107">
        <v>0.66600000000000004</v>
      </c>
      <c r="Q37" s="107">
        <v>3.1E-2</v>
      </c>
      <c r="R37" s="107">
        <v>0.94699999999999995</v>
      </c>
      <c r="S37" s="107">
        <v>0.43099999999999999</v>
      </c>
      <c r="T37" s="107">
        <v>2.302</v>
      </c>
      <c r="U37" s="107">
        <v>0.46899999999999997</v>
      </c>
      <c r="V37" s="107">
        <v>2.355</v>
      </c>
      <c r="W37" s="107"/>
      <c r="X37" s="107">
        <v>0.33600000000000002</v>
      </c>
      <c r="Y37" s="107">
        <v>0.38600000000000001</v>
      </c>
      <c r="Z37" s="107">
        <v>3.1E-2</v>
      </c>
      <c r="AA37" s="107">
        <v>1.0980000000000001</v>
      </c>
      <c r="AB37" s="107">
        <v>1.476</v>
      </c>
      <c r="AC37" s="107">
        <v>1.7350000000000001</v>
      </c>
      <c r="AD37" s="107">
        <v>26.907</v>
      </c>
      <c r="AE37" s="107">
        <v>0.34100000000000003</v>
      </c>
      <c r="AF37" s="107">
        <v>0.21099999999999999</v>
      </c>
      <c r="AG37" s="107">
        <v>3.371</v>
      </c>
      <c r="AH37" s="107"/>
      <c r="AI37" s="107">
        <v>1.371</v>
      </c>
      <c r="AJ37" s="107">
        <v>1.536</v>
      </c>
      <c r="AK37" s="107">
        <v>0.25700000000000001</v>
      </c>
      <c r="AL37" s="107">
        <v>2.649</v>
      </c>
      <c r="AM37" s="107">
        <v>2.2679999999999998</v>
      </c>
      <c r="AN37" s="107">
        <v>0.92700000000000005</v>
      </c>
      <c r="AO37" s="107">
        <v>17.588000000000001</v>
      </c>
      <c r="AP37" s="107">
        <v>0.56599999999999995</v>
      </c>
      <c r="AQ37" s="107">
        <v>0.81899999999999995</v>
      </c>
      <c r="AR37" s="107">
        <v>4.5739999999999998</v>
      </c>
      <c r="AS37" s="107"/>
      <c r="AT37" s="107">
        <v>0.16900000000000001</v>
      </c>
      <c r="AU37" s="107">
        <v>1.7210000000000001</v>
      </c>
      <c r="AV37" s="107">
        <v>2.8000000000000001E-2</v>
      </c>
      <c r="AW37" s="107">
        <v>3.3839999999999999</v>
      </c>
      <c r="AX37" s="107">
        <v>0.255</v>
      </c>
      <c r="AY37" s="107">
        <v>2.6960000000000002</v>
      </c>
      <c r="AZ37" s="107">
        <v>2.1720000000000002</v>
      </c>
      <c r="BA37" s="107">
        <v>3.2890000000000001</v>
      </c>
      <c r="BB37" s="107">
        <v>0.91300000000000003</v>
      </c>
      <c r="BC37" s="107">
        <v>2.4500000000000002</v>
      </c>
      <c r="BD37" s="107"/>
      <c r="BE37" s="107">
        <v>0.49</v>
      </c>
      <c r="BF37" s="107">
        <v>0.44400000000000001</v>
      </c>
      <c r="BG37" s="107">
        <v>3.1E-2</v>
      </c>
      <c r="BH37" s="107">
        <v>0.79</v>
      </c>
      <c r="BI37" s="107">
        <v>0.19700000000000001</v>
      </c>
      <c r="BJ37" s="107">
        <v>0.92700000000000005</v>
      </c>
      <c r="BK37" s="107">
        <v>0.80700000000000005</v>
      </c>
      <c r="BL37" s="107">
        <v>0.28699999999999998</v>
      </c>
      <c r="BM37" s="107">
        <v>0.78800000000000003</v>
      </c>
      <c r="BN37" s="107">
        <v>2.3149999999999999</v>
      </c>
      <c r="BO37" s="107"/>
      <c r="BP37" s="107">
        <v>0.19600000000000001</v>
      </c>
      <c r="BQ37" s="107">
        <v>0.66300000000000003</v>
      </c>
      <c r="BR37" s="107">
        <v>2.9000000000000001E-2</v>
      </c>
      <c r="BS37" s="107">
        <v>2.4140000000000001</v>
      </c>
      <c r="BT37" s="107">
        <v>4.7E-2</v>
      </c>
      <c r="BU37" s="107">
        <v>1.123</v>
      </c>
      <c r="BV37" s="107">
        <v>0.46600000000000003</v>
      </c>
      <c r="BW37" s="107">
        <v>1.7869999999999999</v>
      </c>
      <c r="BX37" s="107">
        <v>0.22900000000000001</v>
      </c>
      <c r="BY37" s="107">
        <v>2.7010000000000001</v>
      </c>
      <c r="BZ37" s="107"/>
      <c r="CA37" s="107">
        <v>0.40200000000000002</v>
      </c>
      <c r="CB37" s="107">
        <v>0.44600000000000001</v>
      </c>
      <c r="CC37" s="107">
        <v>0.02</v>
      </c>
      <c r="CD37" s="107">
        <v>1.627</v>
      </c>
      <c r="CE37" s="107">
        <v>1.2999999999999999E-2</v>
      </c>
      <c r="CF37" s="107">
        <v>1.0569999999999999</v>
      </c>
      <c r="CG37" s="107">
        <v>0.20599999999999999</v>
      </c>
      <c r="CH37" s="107">
        <v>2.0510000000000002</v>
      </c>
      <c r="CI37" s="107">
        <v>0.46500000000000002</v>
      </c>
      <c r="CJ37" s="107">
        <v>2.3420000000000001</v>
      </c>
      <c r="CK37" s="107"/>
      <c r="CL37" s="107">
        <v>0.377</v>
      </c>
      <c r="CM37" s="107">
        <v>0.26200000000000001</v>
      </c>
      <c r="CN37" s="107">
        <v>9.1999999999999998E-2</v>
      </c>
      <c r="CO37" s="107">
        <v>0.66500000000000004</v>
      </c>
      <c r="CP37" s="107">
        <v>3.2000000000000001E-2</v>
      </c>
      <c r="CQ37" s="107">
        <v>1.0620000000000001</v>
      </c>
      <c r="CR37" s="107">
        <v>1.9319999999999999</v>
      </c>
      <c r="CS37" s="107">
        <v>0.496</v>
      </c>
      <c r="CT37" s="107">
        <v>0.309</v>
      </c>
      <c r="CU37" s="107">
        <v>2.7389999999999999</v>
      </c>
      <c r="CV37" s="107"/>
      <c r="CW37" s="107">
        <v>0.12</v>
      </c>
      <c r="CX37" s="107">
        <v>2.4E-2</v>
      </c>
      <c r="CY37" s="107">
        <v>3.0000000000000001E-3</v>
      </c>
      <c r="CZ37" s="107">
        <v>7.9000000000000001E-2</v>
      </c>
      <c r="DA37" s="107">
        <v>0</v>
      </c>
      <c r="DB37" s="107">
        <v>0.72299999999999998</v>
      </c>
      <c r="DC37" s="107">
        <v>6.9000000000000006E-2</v>
      </c>
      <c r="DD37" s="107">
        <v>0.25900000000000001</v>
      </c>
      <c r="DE37" s="107">
        <v>4.2000000000000003E-2</v>
      </c>
      <c r="DF37" s="107">
        <v>1.51</v>
      </c>
      <c r="DG37" s="107"/>
      <c r="DH37" s="107">
        <v>8.3000000000000004E-2</v>
      </c>
      <c r="DI37" s="107">
        <v>0.20499999999999999</v>
      </c>
      <c r="DJ37" s="107">
        <v>7.5999999999999998E-2</v>
      </c>
      <c r="DK37" s="107">
        <v>0.34599999999999997</v>
      </c>
      <c r="DL37" s="107">
        <v>2.4E-2</v>
      </c>
      <c r="DM37" s="107">
        <v>1.08</v>
      </c>
      <c r="DN37" s="107">
        <v>0.54200000000000004</v>
      </c>
      <c r="DO37" s="107">
        <v>0.82099999999999995</v>
      </c>
      <c r="DP37" s="107">
        <v>0.44</v>
      </c>
      <c r="DQ37" s="107">
        <v>2.282</v>
      </c>
      <c r="DR37" s="52"/>
      <c r="DT37" s="5">
        <v>2022</v>
      </c>
      <c r="DU37" s="108">
        <f t="shared" ref="DU37:EE37" si="20">DU13/$EF13</f>
        <v>0.13870208878141654</v>
      </c>
      <c r="DV37" s="108">
        <f t="shared" si="20"/>
        <v>0.15228518595516069</v>
      </c>
      <c r="DW37" s="108">
        <f t="shared" si="20"/>
        <v>2.5168229514295409E-2</v>
      </c>
      <c r="DX37" s="108">
        <f t="shared" si="20"/>
        <v>2.9774709222807002E-2</v>
      </c>
      <c r="DY37" s="108">
        <f t="shared" si="20"/>
        <v>4.1460505728009807E-2</v>
      </c>
      <c r="DZ37" s="108">
        <f t="shared" si="20"/>
        <v>5.1073933452233759E-2</v>
      </c>
      <c r="EA37" s="108">
        <f t="shared" si="20"/>
        <v>8.9728972678432703E-2</v>
      </c>
      <c r="EB37" s="108">
        <f t="shared" si="20"/>
        <v>0.10090050660335037</v>
      </c>
      <c r="EC37" s="108">
        <f t="shared" si="20"/>
        <v>0.16822732594400011</v>
      </c>
      <c r="ED37" s="108">
        <f t="shared" si="20"/>
        <v>0.12263740111387086</v>
      </c>
      <c r="EE37" s="108">
        <f t="shared" si="20"/>
        <v>8.0041141006422817E-2</v>
      </c>
      <c r="EF37" s="109">
        <v>1</v>
      </c>
      <c r="EG37" s="53"/>
      <c r="EH37" s="5">
        <v>2022</v>
      </c>
      <c r="EI37" s="107">
        <f t="shared" si="3"/>
        <v>0.29060771393870427</v>
      </c>
      <c r="EJ37" s="107">
        <f t="shared" si="4"/>
        <v>0.4870025319225762</v>
      </c>
      <c r="EK37" s="107">
        <f t="shared" si="5"/>
        <v>0.9693702034072631</v>
      </c>
      <c r="EL37" s="107">
        <f t="shared" si="6"/>
        <v>6.3033982908975522E-2</v>
      </c>
      <c r="EM37" s="107">
        <f t="shared" si="7"/>
        <v>0.15659691880122112</v>
      </c>
      <c r="EN37" s="107">
        <f t="shared" si="8"/>
        <v>1.9683150875887654</v>
      </c>
      <c r="EO37" s="107">
        <f t="shared" si="9"/>
        <v>1.0190125830205816</v>
      </c>
      <c r="EP37" s="107">
        <f t="shared" si="10"/>
        <v>1.1277954941844563</v>
      </c>
      <c r="EQ37" s="107">
        <f t="shared" si="11"/>
        <v>2.9201519438031363</v>
      </c>
      <c r="FD37" s="50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customFormat="1" x14ac:dyDescent="0.2">
      <c r="A38" s="5">
        <f t="shared" si="1"/>
        <v>2023</v>
      </c>
      <c r="B38" s="107">
        <v>0.19400000000000001</v>
      </c>
      <c r="C38" s="107">
        <v>0.65600000000000003</v>
      </c>
      <c r="D38" s="107">
        <v>8.9999999999999993E-3</v>
      </c>
      <c r="E38" s="107">
        <v>0.35899999999999999</v>
      </c>
      <c r="F38" s="107">
        <v>9.7000000000000003E-2</v>
      </c>
      <c r="G38" s="107">
        <v>0.57799999999999996</v>
      </c>
      <c r="H38" s="107">
        <v>0.93600000000000005</v>
      </c>
      <c r="I38" s="107">
        <v>0.379</v>
      </c>
      <c r="J38" s="107">
        <v>0.245</v>
      </c>
      <c r="K38" s="107">
        <v>3.14</v>
      </c>
      <c r="L38" s="107"/>
      <c r="M38" s="107">
        <v>0.23899999999999999</v>
      </c>
      <c r="N38" s="107">
        <v>0.77600000000000002</v>
      </c>
      <c r="O38" s="107">
        <v>0.153</v>
      </c>
      <c r="P38" s="107">
        <v>0.65400000000000003</v>
      </c>
      <c r="Q38" s="107">
        <v>3.1E-2</v>
      </c>
      <c r="R38" s="107">
        <v>0.91600000000000004</v>
      </c>
      <c r="S38" s="107">
        <v>0.42499999999999999</v>
      </c>
      <c r="T38" s="107">
        <v>2.302</v>
      </c>
      <c r="U38" s="107">
        <v>0.46100000000000002</v>
      </c>
      <c r="V38" s="107">
        <v>2.31</v>
      </c>
      <c r="W38" s="107"/>
      <c r="X38" s="107">
        <v>0.31900000000000001</v>
      </c>
      <c r="Y38" s="107">
        <v>0.47699999999999998</v>
      </c>
      <c r="Z38" s="107">
        <v>0.03</v>
      </c>
      <c r="AA38" s="107">
        <v>1.0640000000000001</v>
      </c>
      <c r="AB38" s="107">
        <v>1.4530000000000001</v>
      </c>
      <c r="AC38" s="107">
        <v>1.681</v>
      </c>
      <c r="AD38" s="107">
        <v>26.753</v>
      </c>
      <c r="AE38" s="107">
        <v>0.34100000000000003</v>
      </c>
      <c r="AF38" s="107">
        <v>0.20799999999999999</v>
      </c>
      <c r="AG38" s="107">
        <v>3.32</v>
      </c>
      <c r="AH38" s="107"/>
      <c r="AI38" s="107">
        <v>1.296</v>
      </c>
      <c r="AJ38" s="107">
        <v>1.9019999999999999</v>
      </c>
      <c r="AK38" s="107">
        <v>0.247</v>
      </c>
      <c r="AL38" s="107">
        <v>2.5649999999999999</v>
      </c>
      <c r="AM38" s="107">
        <v>2.23</v>
      </c>
      <c r="AN38" s="107">
        <v>0.90600000000000003</v>
      </c>
      <c r="AO38" s="107">
        <v>17.286000000000001</v>
      </c>
      <c r="AP38" s="107">
        <v>0.56599999999999995</v>
      </c>
      <c r="AQ38" s="107">
        <v>0.80400000000000005</v>
      </c>
      <c r="AR38" s="107">
        <v>4.5019999999999998</v>
      </c>
      <c r="AS38" s="107"/>
      <c r="AT38" s="107">
        <v>0.16</v>
      </c>
      <c r="AU38" s="107">
        <v>2.113</v>
      </c>
      <c r="AV38" s="107">
        <v>2.5999999999999999E-2</v>
      </c>
      <c r="AW38" s="107">
        <v>3.298</v>
      </c>
      <c r="AX38" s="107">
        <v>0.25</v>
      </c>
      <c r="AY38" s="107">
        <v>2.6120000000000001</v>
      </c>
      <c r="AZ38" s="107">
        <v>2.1379999999999999</v>
      </c>
      <c r="BA38" s="107">
        <v>3.29</v>
      </c>
      <c r="BB38" s="107">
        <v>0.89700000000000002</v>
      </c>
      <c r="BC38" s="107">
        <v>2.3849999999999998</v>
      </c>
      <c r="BD38" s="107"/>
      <c r="BE38" s="107">
        <v>0.46300000000000002</v>
      </c>
      <c r="BF38" s="107">
        <v>0.54700000000000004</v>
      </c>
      <c r="BG38" s="107">
        <v>0.03</v>
      </c>
      <c r="BH38" s="107">
        <v>0.77300000000000002</v>
      </c>
      <c r="BI38" s="107">
        <v>0.193</v>
      </c>
      <c r="BJ38" s="107">
        <v>0.89</v>
      </c>
      <c r="BK38" s="107">
        <v>0.79500000000000004</v>
      </c>
      <c r="BL38" s="107">
        <v>0.28699999999999998</v>
      </c>
      <c r="BM38" s="107">
        <v>0.77500000000000002</v>
      </c>
      <c r="BN38" s="107">
        <v>2.2970000000000002</v>
      </c>
      <c r="BO38" s="107"/>
      <c r="BP38" s="107">
        <v>0.187</v>
      </c>
      <c r="BQ38" s="107">
        <v>0.82199999999999995</v>
      </c>
      <c r="BR38" s="107">
        <v>2.8000000000000001E-2</v>
      </c>
      <c r="BS38" s="107">
        <v>2.3879999999999999</v>
      </c>
      <c r="BT38" s="107">
        <v>4.5999999999999999E-2</v>
      </c>
      <c r="BU38" s="107">
        <v>1.089</v>
      </c>
      <c r="BV38" s="107">
        <v>0.46100000000000002</v>
      </c>
      <c r="BW38" s="107">
        <v>1.7869999999999999</v>
      </c>
      <c r="BX38" s="107">
        <v>0.22500000000000001</v>
      </c>
      <c r="BY38" s="107">
        <v>2.6930000000000001</v>
      </c>
      <c r="BZ38" s="107"/>
      <c r="CA38" s="107">
        <v>0.38200000000000001</v>
      </c>
      <c r="CB38" s="107">
        <v>0.55200000000000005</v>
      </c>
      <c r="CC38" s="107">
        <v>0.02</v>
      </c>
      <c r="CD38" s="107">
        <v>1.579</v>
      </c>
      <c r="CE38" s="107">
        <v>1.2999999999999999E-2</v>
      </c>
      <c r="CF38" s="107">
        <v>1.02</v>
      </c>
      <c r="CG38" s="107">
        <v>0.20399999999999999</v>
      </c>
      <c r="CH38" s="107">
        <v>2.0510000000000002</v>
      </c>
      <c r="CI38" s="107">
        <v>0.45700000000000002</v>
      </c>
      <c r="CJ38" s="107">
        <v>2.3210000000000002</v>
      </c>
      <c r="CK38" s="107"/>
      <c r="CL38" s="107">
        <v>0.35799999999999998</v>
      </c>
      <c r="CM38" s="107">
        <v>0.32300000000000001</v>
      </c>
      <c r="CN38" s="107">
        <v>0.09</v>
      </c>
      <c r="CO38" s="107">
        <v>0.64500000000000002</v>
      </c>
      <c r="CP38" s="107">
        <v>3.2000000000000001E-2</v>
      </c>
      <c r="CQ38" s="107">
        <v>1.028</v>
      </c>
      <c r="CR38" s="107">
        <v>1.903</v>
      </c>
      <c r="CS38" s="107">
        <v>0.496</v>
      </c>
      <c r="CT38" s="107">
        <v>0.30299999999999999</v>
      </c>
      <c r="CU38" s="107">
        <v>2.7090000000000001</v>
      </c>
      <c r="CV38" s="107"/>
      <c r="CW38" s="107">
        <v>0.114</v>
      </c>
      <c r="CX38" s="107">
        <v>0.03</v>
      </c>
      <c r="CY38" s="107">
        <v>3.0000000000000001E-3</v>
      </c>
      <c r="CZ38" s="107">
        <v>7.6999999999999999E-2</v>
      </c>
      <c r="DA38" s="107">
        <v>0</v>
      </c>
      <c r="DB38" s="107">
        <v>0.69599999999999995</v>
      </c>
      <c r="DC38" s="107">
        <v>6.8000000000000005E-2</v>
      </c>
      <c r="DD38" s="107">
        <v>0.25900000000000001</v>
      </c>
      <c r="DE38" s="107">
        <v>4.1000000000000002E-2</v>
      </c>
      <c r="DF38" s="107">
        <v>1.518</v>
      </c>
      <c r="DG38" s="107"/>
      <c r="DH38" s="107">
        <v>0.08</v>
      </c>
      <c r="DI38" s="107">
        <v>0.253</v>
      </c>
      <c r="DJ38" s="107">
        <v>7.3999999999999996E-2</v>
      </c>
      <c r="DK38" s="107">
        <v>0.33900000000000002</v>
      </c>
      <c r="DL38" s="107">
        <v>2.4E-2</v>
      </c>
      <c r="DM38" s="107">
        <v>1.0429999999999999</v>
      </c>
      <c r="DN38" s="107">
        <v>0.53600000000000003</v>
      </c>
      <c r="DO38" s="107">
        <v>0.82099999999999995</v>
      </c>
      <c r="DP38" s="107">
        <v>0.432</v>
      </c>
      <c r="DQ38" s="107">
        <v>2.2549999999999999</v>
      </c>
      <c r="DR38" s="52"/>
      <c r="DT38" s="5">
        <v>2023</v>
      </c>
      <c r="DU38" s="108">
        <f t="shared" ref="DU38:EE38" si="21">DU14/$EF14</f>
        <v>0.13766646107872857</v>
      </c>
      <c r="DV38" s="108">
        <f t="shared" si="21"/>
        <v>0.15246879261968257</v>
      </c>
      <c r="DW38" s="108">
        <f t="shared" si="21"/>
        <v>2.5150499057480648E-2</v>
      </c>
      <c r="DX38" s="108">
        <f t="shared" si="21"/>
        <v>2.9754510628317275E-2</v>
      </c>
      <c r="DY38" s="108">
        <f t="shared" si="21"/>
        <v>4.1618527237506184E-2</v>
      </c>
      <c r="DZ38" s="108">
        <f t="shared" si="21"/>
        <v>5.125437598269586E-2</v>
      </c>
      <c r="EA38" s="108">
        <f t="shared" si="21"/>
        <v>8.9532823127774344E-2</v>
      </c>
      <c r="EB38" s="108">
        <f t="shared" si="21"/>
        <v>0.10073229844419156</v>
      </c>
      <c r="EC38" s="108">
        <f t="shared" si="21"/>
        <v>0.16824404736051149</v>
      </c>
      <c r="ED38" s="108">
        <f t="shared" si="21"/>
        <v>0.12315079440916633</v>
      </c>
      <c r="EE38" s="108">
        <f t="shared" si="21"/>
        <v>8.042687005394511E-2</v>
      </c>
      <c r="EF38" s="109">
        <v>1</v>
      </c>
      <c r="EG38" s="53"/>
      <c r="EH38" s="5">
        <v>2023</v>
      </c>
      <c r="EI38" s="107">
        <f t="shared" si="3"/>
        <v>0.2760490153496008</v>
      </c>
      <c r="EJ38" s="107">
        <f t="shared" si="4"/>
        <v>0.60077649912697506</v>
      </c>
      <c r="EK38" s="107">
        <f t="shared" si="5"/>
        <v>0.94722024766107515</v>
      </c>
      <c r="EL38" s="107">
        <f t="shared" si="6"/>
        <v>6.1274885551221792E-2</v>
      </c>
      <c r="EM38" s="107">
        <f t="shared" si="7"/>
        <v>0.15401522364203377</v>
      </c>
      <c r="EN38" s="107">
        <f t="shared" si="8"/>
        <v>1.9440459554192688</v>
      </c>
      <c r="EO38" s="107">
        <f t="shared" si="9"/>
        <v>0.98559343971785229</v>
      </c>
      <c r="EP38" s="107">
        <f t="shared" si="10"/>
        <v>1.1281837456674513</v>
      </c>
      <c r="EQ38" s="107">
        <f t="shared" si="11"/>
        <v>2.8850871005151277</v>
      </c>
      <c r="FD38" s="50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customFormat="1" x14ac:dyDescent="0.2">
      <c r="A39" s="5">
        <f t="shared" si="1"/>
        <v>2024</v>
      </c>
      <c r="B39" s="107">
        <v>0.191</v>
      </c>
      <c r="C39" s="107">
        <v>0.65700000000000003</v>
      </c>
      <c r="D39" s="107">
        <v>8.9999999999999993E-3</v>
      </c>
      <c r="E39" s="107">
        <v>0.35399999999999998</v>
      </c>
      <c r="F39" s="107">
        <v>9.6000000000000002E-2</v>
      </c>
      <c r="G39" s="107">
        <v>0.56299999999999994</v>
      </c>
      <c r="H39" s="107">
        <v>0.93100000000000005</v>
      </c>
      <c r="I39" s="107">
        <v>0.38</v>
      </c>
      <c r="J39" s="107">
        <v>0.24199999999999999</v>
      </c>
      <c r="K39" s="107">
        <v>3.1280000000000001</v>
      </c>
      <c r="L39" s="107"/>
      <c r="M39" s="107">
        <v>0.23699999999999999</v>
      </c>
      <c r="N39" s="107">
        <v>0.77100000000000002</v>
      </c>
      <c r="O39" s="107">
        <v>0.14899999999999999</v>
      </c>
      <c r="P39" s="107">
        <v>0.64600000000000002</v>
      </c>
      <c r="Q39" s="107">
        <v>0.03</v>
      </c>
      <c r="R39" s="107">
        <v>0.89700000000000002</v>
      </c>
      <c r="S39" s="107">
        <v>0.42</v>
      </c>
      <c r="T39" s="107">
        <v>2.3079999999999998</v>
      </c>
      <c r="U39" s="107">
        <v>0.45500000000000002</v>
      </c>
      <c r="V39" s="107">
        <v>2.2839999999999998</v>
      </c>
      <c r="W39" s="107"/>
      <c r="X39" s="107">
        <v>0.314</v>
      </c>
      <c r="Y39" s="107">
        <v>0.47799999999999998</v>
      </c>
      <c r="Z39" s="107">
        <v>0.03</v>
      </c>
      <c r="AA39" s="107">
        <v>1.038</v>
      </c>
      <c r="AB39" s="107">
        <v>1.44</v>
      </c>
      <c r="AC39" s="107">
        <v>1.6459999999999999</v>
      </c>
      <c r="AD39" s="107">
        <v>26.669</v>
      </c>
      <c r="AE39" s="107">
        <v>0.34200000000000003</v>
      </c>
      <c r="AF39" s="107">
        <v>0.20499999999999999</v>
      </c>
      <c r="AG39" s="107">
        <v>3.2909999999999999</v>
      </c>
      <c r="AH39" s="107"/>
      <c r="AI39" s="107">
        <v>1.2709999999999999</v>
      </c>
      <c r="AJ39" s="107">
        <v>1.907</v>
      </c>
      <c r="AK39" s="107">
        <v>0.24</v>
      </c>
      <c r="AL39" s="107">
        <v>2.5019999999999998</v>
      </c>
      <c r="AM39" s="107">
        <v>2.2090000000000001</v>
      </c>
      <c r="AN39" s="107">
        <v>0.89500000000000002</v>
      </c>
      <c r="AO39" s="107">
        <v>17.056999999999999</v>
      </c>
      <c r="AP39" s="107">
        <v>0.56799999999999995</v>
      </c>
      <c r="AQ39" s="107">
        <v>0.79300000000000004</v>
      </c>
      <c r="AR39" s="107">
        <v>4.4720000000000004</v>
      </c>
      <c r="AS39" s="107"/>
      <c r="AT39" s="107">
        <v>0.157</v>
      </c>
      <c r="AU39" s="107">
        <v>2.1040000000000001</v>
      </c>
      <c r="AV39" s="107">
        <v>2.5999999999999999E-2</v>
      </c>
      <c r="AW39" s="107">
        <v>3.2389999999999999</v>
      </c>
      <c r="AX39" s="107">
        <v>0.247</v>
      </c>
      <c r="AY39" s="107">
        <v>2.5569999999999999</v>
      </c>
      <c r="AZ39" s="107">
        <v>2.1150000000000002</v>
      </c>
      <c r="BA39" s="107">
        <v>3.298</v>
      </c>
      <c r="BB39" s="107">
        <v>0.88500000000000001</v>
      </c>
      <c r="BC39" s="107">
        <v>2.3620000000000001</v>
      </c>
      <c r="BD39" s="107"/>
      <c r="BE39" s="107">
        <v>0.45800000000000002</v>
      </c>
      <c r="BF39" s="107">
        <v>0.54500000000000004</v>
      </c>
      <c r="BG39" s="107">
        <v>2.9000000000000001E-2</v>
      </c>
      <c r="BH39" s="107">
        <v>0.76200000000000001</v>
      </c>
      <c r="BI39" s="107">
        <v>0.191</v>
      </c>
      <c r="BJ39" s="107">
        <v>0.87</v>
      </c>
      <c r="BK39" s="107">
        <v>0.78700000000000003</v>
      </c>
      <c r="BL39" s="107">
        <v>0.28799999999999998</v>
      </c>
      <c r="BM39" s="107">
        <v>0.76400000000000001</v>
      </c>
      <c r="BN39" s="107">
        <v>2.2930000000000001</v>
      </c>
      <c r="BO39" s="107"/>
      <c r="BP39" s="107">
        <v>0.185</v>
      </c>
      <c r="BQ39" s="107">
        <v>0.82499999999999996</v>
      </c>
      <c r="BR39" s="107">
        <v>2.8000000000000001E-2</v>
      </c>
      <c r="BS39" s="107">
        <v>2.379</v>
      </c>
      <c r="BT39" s="107">
        <v>4.5999999999999999E-2</v>
      </c>
      <c r="BU39" s="107">
        <v>1.0669999999999999</v>
      </c>
      <c r="BV39" s="107">
        <v>0.45700000000000002</v>
      </c>
      <c r="BW39" s="107">
        <v>1.792</v>
      </c>
      <c r="BX39" s="107">
        <v>0.222</v>
      </c>
      <c r="BY39" s="107">
        <v>2.7069999999999999</v>
      </c>
      <c r="BZ39" s="107"/>
      <c r="CA39" s="107">
        <v>0.375</v>
      </c>
      <c r="CB39" s="107">
        <v>0.55400000000000005</v>
      </c>
      <c r="CC39" s="107">
        <v>1.9E-2</v>
      </c>
      <c r="CD39" s="107">
        <v>1.544</v>
      </c>
      <c r="CE39" s="107">
        <v>1.2999999999999999E-2</v>
      </c>
      <c r="CF39" s="107">
        <v>0.99299999999999999</v>
      </c>
      <c r="CG39" s="107">
        <v>0.20300000000000001</v>
      </c>
      <c r="CH39" s="107">
        <v>2.0569999999999999</v>
      </c>
      <c r="CI39" s="107">
        <v>0.45100000000000001</v>
      </c>
      <c r="CJ39" s="107">
        <v>2.3130000000000002</v>
      </c>
      <c r="CK39" s="107"/>
      <c r="CL39" s="107">
        <v>0.35299999999999998</v>
      </c>
      <c r="CM39" s="107">
        <v>0.32200000000000001</v>
      </c>
      <c r="CN39" s="107">
        <v>8.8999999999999996E-2</v>
      </c>
      <c r="CO39" s="107">
        <v>0.63</v>
      </c>
      <c r="CP39" s="107">
        <v>3.2000000000000001E-2</v>
      </c>
      <c r="CQ39" s="107">
        <v>1.0049999999999999</v>
      </c>
      <c r="CR39" s="107">
        <v>1.8819999999999999</v>
      </c>
      <c r="CS39" s="107">
        <v>0.497</v>
      </c>
      <c r="CT39" s="107">
        <v>0.29899999999999999</v>
      </c>
      <c r="CU39" s="107">
        <v>2.69</v>
      </c>
      <c r="CV39" s="107"/>
      <c r="CW39" s="107">
        <v>0.113</v>
      </c>
      <c r="CX39" s="107">
        <v>0.03</v>
      </c>
      <c r="CY39" s="107">
        <v>3.0000000000000001E-3</v>
      </c>
      <c r="CZ39" s="107">
        <v>7.5999999999999998E-2</v>
      </c>
      <c r="DA39" s="107">
        <v>0</v>
      </c>
      <c r="DB39" s="107">
        <v>0.67700000000000005</v>
      </c>
      <c r="DC39" s="107">
        <v>6.7000000000000004E-2</v>
      </c>
      <c r="DD39" s="107">
        <v>0.25900000000000001</v>
      </c>
      <c r="DE39" s="107">
        <v>4.1000000000000002E-2</v>
      </c>
      <c r="DF39" s="107">
        <v>1.53</v>
      </c>
      <c r="DG39" s="107"/>
      <c r="DH39" s="107">
        <v>7.9000000000000001E-2</v>
      </c>
      <c r="DI39" s="107">
        <v>0.252</v>
      </c>
      <c r="DJ39" s="107">
        <v>7.2999999999999995E-2</v>
      </c>
      <c r="DK39" s="107">
        <v>0.33500000000000002</v>
      </c>
      <c r="DL39" s="107">
        <v>2.4E-2</v>
      </c>
      <c r="DM39" s="107">
        <v>1.0189999999999999</v>
      </c>
      <c r="DN39" s="107">
        <v>0.53200000000000003</v>
      </c>
      <c r="DO39" s="107">
        <v>0.82299999999999995</v>
      </c>
      <c r="DP39" s="107">
        <v>0.42599999999999999</v>
      </c>
      <c r="DQ39" s="107">
        <v>2.238</v>
      </c>
      <c r="DR39" s="52"/>
      <c r="DT39" s="5">
        <v>2024</v>
      </c>
      <c r="DU39" s="108">
        <f t="shared" ref="DU39:EE39" si="22">DU15/$EF15</f>
        <v>0.13663585681067347</v>
      </c>
      <c r="DV39" s="108">
        <f t="shared" si="22"/>
        <v>0.15268011266537221</v>
      </c>
      <c r="DW39" s="108">
        <f t="shared" si="22"/>
        <v>2.5136360011982009E-2</v>
      </c>
      <c r="DX39" s="108">
        <f t="shared" si="22"/>
        <v>2.9735210514860062E-2</v>
      </c>
      <c r="DY39" s="108">
        <f t="shared" si="22"/>
        <v>4.1768941165315099E-2</v>
      </c>
      <c r="DZ39" s="108">
        <f t="shared" si="22"/>
        <v>5.1447215583508787E-2</v>
      </c>
      <c r="EA39" s="108">
        <f t="shared" si="22"/>
        <v>8.9350019072083856E-2</v>
      </c>
      <c r="EB39" s="108">
        <f t="shared" si="22"/>
        <v>0.1005734555383392</v>
      </c>
      <c r="EC39" s="108">
        <f t="shared" si="22"/>
        <v>0.16825888037170089</v>
      </c>
      <c r="ED39" s="108">
        <f t="shared" si="22"/>
        <v>0.1236431343730672</v>
      </c>
      <c r="EE39" s="108">
        <f t="shared" si="22"/>
        <v>8.0770813893097204E-2</v>
      </c>
      <c r="EF39" s="109">
        <v>1</v>
      </c>
      <c r="EG39" s="53"/>
      <c r="EH39" s="5">
        <v>2024</v>
      </c>
      <c r="EI39" s="107">
        <f t="shared" si="3"/>
        <v>0.27208220606901723</v>
      </c>
      <c r="EJ39" s="107">
        <f t="shared" si="4"/>
        <v>0.59980129474666466</v>
      </c>
      <c r="EK39" s="107">
        <f t="shared" si="5"/>
        <v>0.93228916942691087</v>
      </c>
      <c r="EL39" s="107">
        <f t="shared" si="6"/>
        <v>6.0102497904225817E-2</v>
      </c>
      <c r="EM39" s="107">
        <f t="shared" si="7"/>
        <v>0.15246257022729184</v>
      </c>
      <c r="EN39" s="107">
        <f t="shared" si="8"/>
        <v>1.9268857161944619</v>
      </c>
      <c r="EO39" s="107">
        <f t="shared" si="9"/>
        <v>0.96374771835380968</v>
      </c>
      <c r="EP39" s="107">
        <f t="shared" si="10"/>
        <v>1.1314817737684497</v>
      </c>
      <c r="EQ39" s="107">
        <f t="shared" si="11"/>
        <v>2.8680179967200323</v>
      </c>
      <c r="FD39" s="50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customFormat="1" x14ac:dyDescent="0.2">
      <c r="A40" s="5">
        <f t="shared" si="1"/>
        <v>2025</v>
      </c>
      <c r="B40" s="107">
        <v>0.188</v>
      </c>
      <c r="C40" s="107">
        <v>0.66</v>
      </c>
      <c r="D40" s="107">
        <v>8.9999999999999993E-3</v>
      </c>
      <c r="E40" s="107">
        <v>0.34899999999999998</v>
      </c>
      <c r="F40" s="107">
        <v>9.5000000000000001E-2</v>
      </c>
      <c r="G40" s="107">
        <v>0.55100000000000005</v>
      </c>
      <c r="H40" s="107">
        <v>0.92600000000000005</v>
      </c>
      <c r="I40" s="107">
        <v>0.38100000000000001</v>
      </c>
      <c r="J40" s="107">
        <v>0.23899999999999999</v>
      </c>
      <c r="K40" s="107">
        <v>3.1150000000000002</v>
      </c>
      <c r="L40" s="107"/>
      <c r="M40" s="107">
        <v>0.23400000000000001</v>
      </c>
      <c r="N40" s="107">
        <v>0.76900000000000002</v>
      </c>
      <c r="O40" s="107">
        <v>0.14399999999999999</v>
      </c>
      <c r="P40" s="107">
        <v>0.63800000000000001</v>
      </c>
      <c r="Q40" s="107">
        <v>0.03</v>
      </c>
      <c r="R40" s="107">
        <v>0.879</v>
      </c>
      <c r="S40" s="107">
        <v>0.41599999999999998</v>
      </c>
      <c r="T40" s="107">
        <v>2.319</v>
      </c>
      <c r="U40" s="107">
        <v>0.45</v>
      </c>
      <c r="V40" s="107">
        <v>2.258</v>
      </c>
      <c r="W40" s="107"/>
      <c r="X40" s="107">
        <v>0.309</v>
      </c>
      <c r="Y40" s="107">
        <v>0.48</v>
      </c>
      <c r="Z40" s="107">
        <v>2.9000000000000001E-2</v>
      </c>
      <c r="AA40" s="107">
        <v>1.0149999999999999</v>
      </c>
      <c r="AB40" s="107">
        <v>1.4259999999999999</v>
      </c>
      <c r="AC40" s="107">
        <v>1.6160000000000001</v>
      </c>
      <c r="AD40" s="107">
        <v>26.587</v>
      </c>
      <c r="AE40" s="107">
        <v>0.34300000000000003</v>
      </c>
      <c r="AF40" s="107">
        <v>0.20200000000000001</v>
      </c>
      <c r="AG40" s="107">
        <v>3.274</v>
      </c>
      <c r="AH40" s="107"/>
      <c r="AI40" s="107">
        <v>1.2450000000000001</v>
      </c>
      <c r="AJ40" s="107">
        <v>1.919</v>
      </c>
      <c r="AK40" s="107">
        <v>0.23300000000000001</v>
      </c>
      <c r="AL40" s="107">
        <v>2.444</v>
      </c>
      <c r="AM40" s="107">
        <v>2.1869999999999998</v>
      </c>
      <c r="AN40" s="107">
        <v>0.88500000000000001</v>
      </c>
      <c r="AO40" s="107">
        <v>16.855</v>
      </c>
      <c r="AP40" s="107">
        <v>0.56999999999999995</v>
      </c>
      <c r="AQ40" s="107">
        <v>0.78500000000000003</v>
      </c>
      <c r="AR40" s="107">
        <v>4.4470000000000001</v>
      </c>
      <c r="AS40" s="107"/>
      <c r="AT40" s="107">
        <v>0.154</v>
      </c>
      <c r="AU40" s="107">
        <v>2.1019999999999999</v>
      </c>
      <c r="AV40" s="107">
        <v>2.5000000000000001E-2</v>
      </c>
      <c r="AW40" s="107">
        <v>3.1859999999999999</v>
      </c>
      <c r="AX40" s="107">
        <v>0.24399999999999999</v>
      </c>
      <c r="AY40" s="107">
        <v>2.5099999999999998</v>
      </c>
      <c r="AZ40" s="107">
        <v>2.0950000000000002</v>
      </c>
      <c r="BA40" s="107">
        <v>3.3140000000000001</v>
      </c>
      <c r="BB40" s="107">
        <v>0.875</v>
      </c>
      <c r="BC40" s="107">
        <v>2.335</v>
      </c>
      <c r="BD40" s="107"/>
      <c r="BE40" s="107">
        <v>0.45300000000000001</v>
      </c>
      <c r="BF40" s="107">
        <v>0.54600000000000004</v>
      </c>
      <c r="BG40" s="107">
        <v>2.8000000000000001E-2</v>
      </c>
      <c r="BH40" s="107">
        <v>0.752</v>
      </c>
      <c r="BI40" s="107">
        <v>0.188</v>
      </c>
      <c r="BJ40" s="107">
        <v>0.85399999999999998</v>
      </c>
      <c r="BK40" s="107">
        <v>0.77900000000000003</v>
      </c>
      <c r="BL40" s="107">
        <v>0.28899999999999998</v>
      </c>
      <c r="BM40" s="107">
        <v>0.75600000000000001</v>
      </c>
      <c r="BN40" s="107">
        <v>2.2890000000000001</v>
      </c>
      <c r="BO40" s="107"/>
      <c r="BP40" s="107">
        <v>0.183</v>
      </c>
      <c r="BQ40" s="107">
        <v>0.83199999999999996</v>
      </c>
      <c r="BR40" s="107">
        <v>2.7E-2</v>
      </c>
      <c r="BS40" s="107">
        <v>2.3719999999999999</v>
      </c>
      <c r="BT40" s="107">
        <v>4.5999999999999999E-2</v>
      </c>
      <c r="BU40" s="107">
        <v>1.048</v>
      </c>
      <c r="BV40" s="107">
        <v>0.45400000000000001</v>
      </c>
      <c r="BW40" s="107">
        <v>1.8</v>
      </c>
      <c r="BX40" s="107">
        <v>0.219</v>
      </c>
      <c r="BY40" s="107">
        <v>2.7240000000000002</v>
      </c>
      <c r="BZ40" s="107"/>
      <c r="CA40" s="107">
        <v>0.36899999999999999</v>
      </c>
      <c r="CB40" s="107">
        <v>0.55700000000000005</v>
      </c>
      <c r="CC40" s="107">
        <v>1.9E-2</v>
      </c>
      <c r="CD40" s="107">
        <v>1.5109999999999999</v>
      </c>
      <c r="CE40" s="107">
        <v>1.2999999999999999E-2</v>
      </c>
      <c r="CF40" s="107">
        <v>0.97099999999999997</v>
      </c>
      <c r="CG40" s="107">
        <v>0.20200000000000001</v>
      </c>
      <c r="CH40" s="107">
        <v>2.0659999999999998</v>
      </c>
      <c r="CI40" s="107">
        <v>0.44600000000000001</v>
      </c>
      <c r="CJ40" s="107">
        <v>2.3079999999999998</v>
      </c>
      <c r="CK40" s="107"/>
      <c r="CL40" s="107">
        <v>0.34799999999999998</v>
      </c>
      <c r="CM40" s="107">
        <v>0.32200000000000001</v>
      </c>
      <c r="CN40" s="107">
        <v>8.7999999999999995E-2</v>
      </c>
      <c r="CO40" s="107">
        <v>0.61599999999999999</v>
      </c>
      <c r="CP40" s="107">
        <v>3.2000000000000001E-2</v>
      </c>
      <c r="CQ40" s="107">
        <v>0.98599999999999999</v>
      </c>
      <c r="CR40" s="107">
        <v>1.863</v>
      </c>
      <c r="CS40" s="107">
        <v>0.499</v>
      </c>
      <c r="CT40" s="107">
        <v>0.29599999999999999</v>
      </c>
      <c r="CU40" s="107">
        <v>2.6739999999999999</v>
      </c>
      <c r="CV40" s="107"/>
      <c r="CW40" s="107">
        <v>0.111</v>
      </c>
      <c r="CX40" s="107">
        <v>0.03</v>
      </c>
      <c r="CY40" s="107">
        <v>3.0000000000000001E-3</v>
      </c>
      <c r="CZ40" s="107">
        <v>7.4999999999999997E-2</v>
      </c>
      <c r="DA40" s="107">
        <v>0</v>
      </c>
      <c r="DB40" s="107">
        <v>0.66100000000000003</v>
      </c>
      <c r="DC40" s="107">
        <v>6.6000000000000003E-2</v>
      </c>
      <c r="DD40" s="107">
        <v>0.26</v>
      </c>
      <c r="DE40" s="107">
        <v>0.04</v>
      </c>
      <c r="DF40" s="107">
        <v>1.544</v>
      </c>
      <c r="DG40" s="107"/>
      <c r="DH40" s="107">
        <v>7.8E-2</v>
      </c>
      <c r="DI40" s="107">
        <v>0.253</v>
      </c>
      <c r="DJ40" s="107">
        <v>7.0999999999999994E-2</v>
      </c>
      <c r="DK40" s="107">
        <v>0.33100000000000002</v>
      </c>
      <c r="DL40" s="107">
        <v>2.3E-2</v>
      </c>
      <c r="DM40" s="107">
        <v>0.999</v>
      </c>
      <c r="DN40" s="107">
        <v>0.52900000000000003</v>
      </c>
      <c r="DO40" s="107">
        <v>0.82699999999999996</v>
      </c>
      <c r="DP40" s="107">
        <v>0.42199999999999999</v>
      </c>
      <c r="DQ40" s="107">
        <v>2.2240000000000002</v>
      </c>
      <c r="DR40" s="52"/>
      <c r="DT40" s="5">
        <v>2025</v>
      </c>
      <c r="DU40" s="108">
        <f t="shared" ref="DU40:EE40" si="23">DU16/$EF16</f>
        <v>0.13562174669911589</v>
      </c>
      <c r="DV40" s="108">
        <f t="shared" si="23"/>
        <v>0.15290995333638435</v>
      </c>
      <c r="DW40" s="108">
        <f t="shared" si="23"/>
        <v>2.5123930179939347E-2</v>
      </c>
      <c r="DX40" s="108">
        <f t="shared" si="23"/>
        <v>2.9719718906249328E-2</v>
      </c>
      <c r="DY40" s="108">
        <f t="shared" si="23"/>
        <v>4.1913849812447335E-2</v>
      </c>
      <c r="DZ40" s="108">
        <f t="shared" si="23"/>
        <v>5.1640069974037743E-2</v>
      </c>
      <c r="EA40" s="108">
        <f t="shared" si="23"/>
        <v>8.9174126714599164E-2</v>
      </c>
      <c r="EB40" s="108">
        <f t="shared" si="23"/>
        <v>0.10042300931133741</v>
      </c>
      <c r="EC40" s="108">
        <f t="shared" si="23"/>
        <v>0.168294831929718</v>
      </c>
      <c r="ED40" s="108">
        <f t="shared" si="23"/>
        <v>0.12408415703953361</v>
      </c>
      <c r="EE40" s="108">
        <f t="shared" si="23"/>
        <v>8.1094606096637725E-2</v>
      </c>
      <c r="EF40" s="109">
        <v>1</v>
      </c>
      <c r="EG40" s="53"/>
      <c r="EH40" s="5">
        <v>2025</v>
      </c>
      <c r="EI40" s="107">
        <f t="shared" si="3"/>
        <v>0.26793012433650837</v>
      </c>
      <c r="EJ40" s="107">
        <f t="shared" si="4"/>
        <v>0.60104701006411443</v>
      </c>
      <c r="EK40" s="107">
        <f t="shared" si="5"/>
        <v>0.91847361859016863</v>
      </c>
      <c r="EL40" s="107">
        <f t="shared" si="6"/>
        <v>5.8642338997694617E-2</v>
      </c>
      <c r="EM40" s="107">
        <f t="shared" si="7"/>
        <v>0.15088854624231718</v>
      </c>
      <c r="EN40" s="107">
        <f t="shared" si="8"/>
        <v>1.9115215760411628</v>
      </c>
      <c r="EO40" s="107">
        <f t="shared" si="9"/>
        <v>0.94527910701836171</v>
      </c>
      <c r="EP40" s="107">
        <f t="shared" si="10"/>
        <v>1.1369479001372962</v>
      </c>
      <c r="EQ40" s="107">
        <f t="shared" si="11"/>
        <v>2.8535330195337059</v>
      </c>
      <c r="FD40" s="50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customFormat="1" x14ac:dyDescent="0.2">
      <c r="A41" s="5">
        <f t="shared" si="1"/>
        <v>2026</v>
      </c>
      <c r="B41" s="107">
        <v>0.185</v>
      </c>
      <c r="C41" s="107">
        <v>0.66300000000000003</v>
      </c>
      <c r="D41" s="107">
        <v>8.9999999999999993E-3</v>
      </c>
      <c r="E41" s="107">
        <v>0.33900000000000002</v>
      </c>
      <c r="F41" s="107">
        <v>9.4E-2</v>
      </c>
      <c r="G41" s="107">
        <v>0.53900000000000003</v>
      </c>
      <c r="H41" s="107">
        <v>0.92100000000000004</v>
      </c>
      <c r="I41" s="107">
        <v>0.38300000000000001</v>
      </c>
      <c r="J41" s="107">
        <v>0.23799999999999999</v>
      </c>
      <c r="K41" s="107">
        <v>3.1019999999999999</v>
      </c>
      <c r="L41" s="107"/>
      <c r="M41" s="107">
        <v>0.23100000000000001</v>
      </c>
      <c r="N41" s="107">
        <v>0.76700000000000002</v>
      </c>
      <c r="O41" s="107">
        <v>0.14000000000000001</v>
      </c>
      <c r="P41" s="107">
        <v>0.62</v>
      </c>
      <c r="Q41" s="107">
        <v>2.9000000000000001E-2</v>
      </c>
      <c r="R41" s="107">
        <v>0.86399999999999999</v>
      </c>
      <c r="S41" s="107">
        <v>0.41199999999999998</v>
      </c>
      <c r="T41" s="107">
        <v>2.33</v>
      </c>
      <c r="U41" s="107">
        <v>0.44600000000000001</v>
      </c>
      <c r="V41" s="107">
        <v>2.234</v>
      </c>
      <c r="W41" s="107"/>
      <c r="X41" s="107">
        <v>0.30299999999999999</v>
      </c>
      <c r="Y41" s="107">
        <v>0.48199999999999998</v>
      </c>
      <c r="Z41" s="107">
        <v>2.8000000000000001E-2</v>
      </c>
      <c r="AA41" s="107">
        <v>0.98499999999999999</v>
      </c>
      <c r="AB41" s="107">
        <v>1.4119999999999999</v>
      </c>
      <c r="AC41" s="107">
        <v>1.5880000000000001</v>
      </c>
      <c r="AD41" s="107">
        <v>26.492999999999999</v>
      </c>
      <c r="AE41" s="107">
        <v>0.34499999999999997</v>
      </c>
      <c r="AF41" s="107">
        <v>0.20100000000000001</v>
      </c>
      <c r="AG41" s="107">
        <v>3.2589999999999999</v>
      </c>
      <c r="AH41" s="107"/>
      <c r="AI41" s="107">
        <v>1.2190000000000001</v>
      </c>
      <c r="AJ41" s="107">
        <v>1.929</v>
      </c>
      <c r="AK41" s="107">
        <v>0.22700000000000001</v>
      </c>
      <c r="AL41" s="107">
        <v>2.3719999999999999</v>
      </c>
      <c r="AM41" s="107">
        <v>2.1640000000000001</v>
      </c>
      <c r="AN41" s="107">
        <v>0.877</v>
      </c>
      <c r="AO41" s="107">
        <v>16.666</v>
      </c>
      <c r="AP41" s="107">
        <v>0.57299999999999995</v>
      </c>
      <c r="AQ41" s="107">
        <v>0.77800000000000002</v>
      </c>
      <c r="AR41" s="107">
        <v>4.4249999999999998</v>
      </c>
      <c r="AS41" s="107"/>
      <c r="AT41" s="107">
        <v>0.151</v>
      </c>
      <c r="AU41" s="107">
        <v>2.1</v>
      </c>
      <c r="AV41" s="107">
        <v>2.4E-2</v>
      </c>
      <c r="AW41" s="107">
        <v>3.1110000000000002</v>
      </c>
      <c r="AX41" s="107">
        <v>0.24099999999999999</v>
      </c>
      <c r="AY41" s="107">
        <v>2.4660000000000002</v>
      </c>
      <c r="AZ41" s="107">
        <v>2.0760000000000001</v>
      </c>
      <c r="BA41" s="107">
        <v>3.3290000000000002</v>
      </c>
      <c r="BB41" s="107">
        <v>0.86799999999999999</v>
      </c>
      <c r="BC41" s="107">
        <v>2.31</v>
      </c>
      <c r="BD41" s="107"/>
      <c r="BE41" s="107">
        <v>0.44700000000000001</v>
      </c>
      <c r="BF41" s="107">
        <v>0.54700000000000004</v>
      </c>
      <c r="BG41" s="107">
        <v>2.7E-2</v>
      </c>
      <c r="BH41" s="107">
        <v>0.72799999999999998</v>
      </c>
      <c r="BI41" s="107">
        <v>0.186</v>
      </c>
      <c r="BJ41" s="107">
        <v>0.84</v>
      </c>
      <c r="BK41" s="107">
        <v>0.77200000000000002</v>
      </c>
      <c r="BL41" s="107">
        <v>0.29099999999999998</v>
      </c>
      <c r="BM41" s="107">
        <v>0.75</v>
      </c>
      <c r="BN41" s="107">
        <v>2.286</v>
      </c>
      <c r="BO41" s="107"/>
      <c r="BP41" s="107">
        <v>0.18099999999999999</v>
      </c>
      <c r="BQ41" s="107">
        <v>0.83799999999999997</v>
      </c>
      <c r="BR41" s="107">
        <v>2.7E-2</v>
      </c>
      <c r="BS41" s="107">
        <v>2.3279999999999998</v>
      </c>
      <c r="BT41" s="107">
        <v>4.4999999999999998E-2</v>
      </c>
      <c r="BU41" s="107">
        <v>1.0309999999999999</v>
      </c>
      <c r="BV41" s="107">
        <v>0.45100000000000001</v>
      </c>
      <c r="BW41" s="107">
        <v>1.8080000000000001</v>
      </c>
      <c r="BX41" s="107">
        <v>0.218</v>
      </c>
      <c r="BY41" s="107">
        <v>2.746</v>
      </c>
      <c r="BZ41" s="107"/>
      <c r="CA41" s="107">
        <v>0.36199999999999999</v>
      </c>
      <c r="CB41" s="107">
        <v>0.56000000000000005</v>
      </c>
      <c r="CC41" s="107">
        <v>1.7999999999999999E-2</v>
      </c>
      <c r="CD41" s="107">
        <v>1.47</v>
      </c>
      <c r="CE41" s="107">
        <v>1.2999999999999999E-2</v>
      </c>
      <c r="CF41" s="107">
        <v>0.95099999999999996</v>
      </c>
      <c r="CG41" s="107">
        <v>0.2</v>
      </c>
      <c r="CH41" s="107">
        <v>2.0760000000000001</v>
      </c>
      <c r="CI41" s="107">
        <v>0.442</v>
      </c>
      <c r="CJ41" s="107">
        <v>2.302</v>
      </c>
      <c r="CK41" s="107"/>
      <c r="CL41" s="107">
        <v>0.34200000000000003</v>
      </c>
      <c r="CM41" s="107">
        <v>0.32200000000000001</v>
      </c>
      <c r="CN41" s="107">
        <v>8.5999999999999993E-2</v>
      </c>
      <c r="CO41" s="107">
        <v>0.59899999999999998</v>
      </c>
      <c r="CP41" s="107">
        <v>3.1E-2</v>
      </c>
      <c r="CQ41" s="107">
        <v>0.96799999999999997</v>
      </c>
      <c r="CR41" s="107">
        <v>1.8460000000000001</v>
      </c>
      <c r="CS41" s="107">
        <v>0.502</v>
      </c>
      <c r="CT41" s="107">
        <v>0.29399999999999998</v>
      </c>
      <c r="CU41" s="107">
        <v>2.66</v>
      </c>
      <c r="CV41" s="107"/>
      <c r="CW41" s="107">
        <v>0.109</v>
      </c>
      <c r="CX41" s="107">
        <v>0.03</v>
      </c>
      <c r="CY41" s="107">
        <v>3.0000000000000001E-3</v>
      </c>
      <c r="CZ41" s="107">
        <v>7.2999999999999995E-2</v>
      </c>
      <c r="DA41" s="107">
        <v>0</v>
      </c>
      <c r="DB41" s="107">
        <v>0.64600000000000002</v>
      </c>
      <c r="DC41" s="107">
        <v>6.5000000000000002E-2</v>
      </c>
      <c r="DD41" s="107">
        <v>0.26200000000000001</v>
      </c>
      <c r="DE41" s="107">
        <v>0.04</v>
      </c>
      <c r="DF41" s="107">
        <v>1.5569999999999999</v>
      </c>
      <c r="DG41" s="107"/>
      <c r="DH41" s="107">
        <v>7.5999999999999998E-2</v>
      </c>
      <c r="DI41" s="107">
        <v>0.254</v>
      </c>
      <c r="DJ41" s="107">
        <v>7.0000000000000007E-2</v>
      </c>
      <c r="DK41" s="107">
        <v>0.32</v>
      </c>
      <c r="DL41" s="107">
        <v>2.3E-2</v>
      </c>
      <c r="DM41" s="107">
        <v>0.98199999999999998</v>
      </c>
      <c r="DN41" s="107">
        <v>0.52500000000000002</v>
      </c>
      <c r="DO41" s="107">
        <v>0.83099999999999996</v>
      </c>
      <c r="DP41" s="107">
        <v>0.41799999999999998</v>
      </c>
      <c r="DQ41" s="107">
        <v>2.222</v>
      </c>
      <c r="DR41" s="52"/>
      <c r="DT41" s="5">
        <v>2026</v>
      </c>
      <c r="DU41" s="108">
        <f t="shared" ref="DU41:EE41" si="24">DU17/$EF17</f>
        <v>0.13459367706344155</v>
      </c>
      <c r="DV41" s="108">
        <f t="shared" si="24"/>
        <v>0.15312115425419054</v>
      </c>
      <c r="DW41" s="108">
        <f t="shared" si="24"/>
        <v>2.5105028644175683E-2</v>
      </c>
      <c r="DX41" s="108">
        <f t="shared" si="24"/>
        <v>2.9700827498408654E-2</v>
      </c>
      <c r="DY41" s="108">
        <f t="shared" si="24"/>
        <v>4.2047528113727986E-2</v>
      </c>
      <c r="DZ41" s="108">
        <f t="shared" si="24"/>
        <v>5.1831105453002332E-2</v>
      </c>
      <c r="EA41" s="108">
        <f t="shared" si="24"/>
        <v>8.8985784001697432E-2</v>
      </c>
      <c r="EB41" s="108">
        <f t="shared" si="24"/>
        <v>0.10025673668576278</v>
      </c>
      <c r="EC41" s="108">
        <f t="shared" si="24"/>
        <v>0.16830893273923192</v>
      </c>
      <c r="ED41" s="108">
        <f t="shared" si="24"/>
        <v>0.12446849140674729</v>
      </c>
      <c r="EE41" s="108">
        <f t="shared" si="24"/>
        <v>8.157861234882241E-2</v>
      </c>
      <c r="EF41" s="109">
        <v>1</v>
      </c>
      <c r="EG41" s="53"/>
      <c r="EH41" s="5">
        <v>2026</v>
      </c>
      <c r="EI41" s="107">
        <f t="shared" si="3"/>
        <v>0.2633286908550817</v>
      </c>
      <c r="EJ41" s="107">
        <f t="shared" si="4"/>
        <v>0.60208883513685563</v>
      </c>
      <c r="EK41" s="107">
        <f t="shared" si="5"/>
        <v>0.8948288075535753</v>
      </c>
      <c r="EL41" s="107">
        <f t="shared" si="6"/>
        <v>5.7267627837895185E-2</v>
      </c>
      <c r="EM41" s="107">
        <f t="shared" si="7"/>
        <v>0.14898883301506471</v>
      </c>
      <c r="EN41" s="107">
        <f t="shared" si="8"/>
        <v>1.8962539380437091</v>
      </c>
      <c r="EO41" s="107">
        <f t="shared" si="9"/>
        <v>0.92851280288563531</v>
      </c>
      <c r="EP41" s="107">
        <f t="shared" si="10"/>
        <v>1.142973488224061</v>
      </c>
      <c r="EQ41" s="107">
        <f t="shared" si="11"/>
        <v>2.8424773138128585</v>
      </c>
      <c r="FD41" s="50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customFormat="1" x14ac:dyDescent="0.2">
      <c r="A42" s="5">
        <f t="shared" si="1"/>
        <v>2027</v>
      </c>
      <c r="B42" s="107">
        <v>0.182</v>
      </c>
      <c r="C42" s="107">
        <v>0.66300000000000003</v>
      </c>
      <c r="D42" s="107">
        <v>8.0000000000000002E-3</v>
      </c>
      <c r="E42" s="107">
        <v>0.32900000000000001</v>
      </c>
      <c r="F42" s="107">
        <v>9.2999999999999999E-2</v>
      </c>
      <c r="G42" s="107">
        <v>0.52900000000000003</v>
      </c>
      <c r="H42" s="107">
        <v>0.91600000000000004</v>
      </c>
      <c r="I42" s="107">
        <v>0.38500000000000001</v>
      </c>
      <c r="J42" s="107">
        <v>0.23599999999999999</v>
      </c>
      <c r="K42" s="107">
        <v>3.0910000000000002</v>
      </c>
      <c r="L42" s="107"/>
      <c r="M42" s="107">
        <v>0.22800000000000001</v>
      </c>
      <c r="N42" s="107">
        <v>0.76200000000000001</v>
      </c>
      <c r="O42" s="107">
        <v>0.13500000000000001</v>
      </c>
      <c r="P42" s="107">
        <v>0.60199999999999998</v>
      </c>
      <c r="Q42" s="107">
        <v>2.9000000000000001E-2</v>
      </c>
      <c r="R42" s="107">
        <v>0.84699999999999998</v>
      </c>
      <c r="S42" s="107">
        <v>0.40799999999999997</v>
      </c>
      <c r="T42" s="107">
        <v>2.339</v>
      </c>
      <c r="U42" s="107">
        <v>0.443</v>
      </c>
      <c r="V42" s="107">
        <v>2.2120000000000002</v>
      </c>
      <c r="W42" s="107"/>
      <c r="X42" s="107">
        <v>0.29699999999999999</v>
      </c>
      <c r="Y42" s="107">
        <v>0.48199999999999998</v>
      </c>
      <c r="Z42" s="107">
        <v>2.8000000000000001E-2</v>
      </c>
      <c r="AA42" s="107">
        <v>0.95599999999999996</v>
      </c>
      <c r="AB42" s="107">
        <v>1.395</v>
      </c>
      <c r="AC42" s="107">
        <v>1.5589999999999999</v>
      </c>
      <c r="AD42" s="107">
        <v>26.378</v>
      </c>
      <c r="AE42" s="107">
        <v>0.34599999999999997</v>
      </c>
      <c r="AF42" s="107">
        <v>0.19900000000000001</v>
      </c>
      <c r="AG42" s="107">
        <v>3.2440000000000002</v>
      </c>
      <c r="AH42" s="107"/>
      <c r="AI42" s="107">
        <v>1.1890000000000001</v>
      </c>
      <c r="AJ42" s="107">
        <v>1.9339999999999999</v>
      </c>
      <c r="AK42" s="107">
        <v>0.221</v>
      </c>
      <c r="AL42" s="107">
        <v>2.3010000000000002</v>
      </c>
      <c r="AM42" s="107">
        <v>2.1379999999999999</v>
      </c>
      <c r="AN42" s="107">
        <v>0.86399999999999999</v>
      </c>
      <c r="AO42" s="107">
        <v>16.484999999999999</v>
      </c>
      <c r="AP42" s="107">
        <v>0.57499999999999996</v>
      </c>
      <c r="AQ42" s="107">
        <v>0.77300000000000002</v>
      </c>
      <c r="AR42" s="107">
        <v>4.4029999999999996</v>
      </c>
      <c r="AS42" s="107"/>
      <c r="AT42" s="107">
        <v>0.14699999999999999</v>
      </c>
      <c r="AU42" s="107">
        <v>2.0910000000000002</v>
      </c>
      <c r="AV42" s="107">
        <v>2.3E-2</v>
      </c>
      <c r="AW42" s="107">
        <v>3.036</v>
      </c>
      <c r="AX42" s="107">
        <v>0.23699999999999999</v>
      </c>
      <c r="AY42" s="107">
        <v>2.4239999999999999</v>
      </c>
      <c r="AZ42" s="107">
        <v>2.0579999999999998</v>
      </c>
      <c r="BA42" s="107">
        <v>3.343</v>
      </c>
      <c r="BB42" s="107">
        <v>0.86199999999999999</v>
      </c>
      <c r="BC42" s="107">
        <v>2.286</v>
      </c>
      <c r="BD42" s="107"/>
      <c r="BE42" s="107">
        <v>0.44</v>
      </c>
      <c r="BF42" s="107">
        <v>0.54500000000000004</v>
      </c>
      <c r="BG42" s="107">
        <v>2.7E-2</v>
      </c>
      <c r="BH42" s="107">
        <v>0.70499999999999996</v>
      </c>
      <c r="BI42" s="107">
        <v>0.183</v>
      </c>
      <c r="BJ42" s="107">
        <v>0.82499999999999996</v>
      </c>
      <c r="BK42" s="107">
        <v>0.76600000000000001</v>
      </c>
      <c r="BL42" s="107">
        <v>0.29199999999999998</v>
      </c>
      <c r="BM42" s="107">
        <v>0.74399999999999999</v>
      </c>
      <c r="BN42" s="107">
        <v>2.2839999999999998</v>
      </c>
      <c r="BO42" s="107"/>
      <c r="BP42" s="107">
        <v>0.17799999999999999</v>
      </c>
      <c r="BQ42" s="107">
        <v>0.84199999999999997</v>
      </c>
      <c r="BR42" s="107">
        <v>2.5999999999999999E-2</v>
      </c>
      <c r="BS42" s="107">
        <v>2.2829999999999999</v>
      </c>
      <c r="BT42" s="107">
        <v>4.4999999999999998E-2</v>
      </c>
      <c r="BU42" s="107">
        <v>1.014</v>
      </c>
      <c r="BV42" s="107">
        <v>0.44800000000000001</v>
      </c>
      <c r="BW42" s="107">
        <v>1.8160000000000001</v>
      </c>
      <c r="BX42" s="107">
        <v>0.216</v>
      </c>
      <c r="BY42" s="107">
        <v>2.7690000000000001</v>
      </c>
      <c r="BZ42" s="107"/>
      <c r="CA42" s="107">
        <v>0.35499999999999998</v>
      </c>
      <c r="CB42" s="107">
        <v>0.56100000000000005</v>
      </c>
      <c r="CC42" s="107">
        <v>1.7999999999999999E-2</v>
      </c>
      <c r="CD42" s="107">
        <v>1.429</v>
      </c>
      <c r="CE42" s="107">
        <v>1.2999999999999999E-2</v>
      </c>
      <c r="CF42" s="107">
        <v>0.93100000000000005</v>
      </c>
      <c r="CG42" s="107">
        <v>0.19900000000000001</v>
      </c>
      <c r="CH42" s="107">
        <v>2.0840000000000001</v>
      </c>
      <c r="CI42" s="107">
        <v>0.439</v>
      </c>
      <c r="CJ42" s="107">
        <v>2.2970000000000002</v>
      </c>
      <c r="CK42" s="107"/>
      <c r="CL42" s="107">
        <v>0.33500000000000002</v>
      </c>
      <c r="CM42" s="107">
        <v>0.32100000000000001</v>
      </c>
      <c r="CN42" s="107">
        <v>8.4000000000000005E-2</v>
      </c>
      <c r="CO42" s="107">
        <v>0.58199999999999996</v>
      </c>
      <c r="CP42" s="107">
        <v>3.1E-2</v>
      </c>
      <c r="CQ42" s="107">
        <v>0.94899999999999995</v>
      </c>
      <c r="CR42" s="107">
        <v>1.829</v>
      </c>
      <c r="CS42" s="107">
        <v>0.504</v>
      </c>
      <c r="CT42" s="107">
        <v>0.29099999999999998</v>
      </c>
      <c r="CU42" s="107">
        <v>2.6469999999999998</v>
      </c>
      <c r="CV42" s="107"/>
      <c r="CW42" s="107">
        <v>0.107</v>
      </c>
      <c r="CX42" s="107">
        <v>0.03</v>
      </c>
      <c r="CY42" s="107">
        <v>3.0000000000000001E-3</v>
      </c>
      <c r="CZ42" s="107">
        <v>7.0000000000000007E-2</v>
      </c>
      <c r="DA42" s="107">
        <v>0</v>
      </c>
      <c r="DB42" s="107">
        <v>0.63300000000000001</v>
      </c>
      <c r="DC42" s="107">
        <v>6.4000000000000001E-2</v>
      </c>
      <c r="DD42" s="107">
        <v>0.26300000000000001</v>
      </c>
      <c r="DE42" s="107">
        <v>0.04</v>
      </c>
      <c r="DF42" s="107">
        <v>1.57</v>
      </c>
      <c r="DG42" s="107"/>
      <c r="DH42" s="107">
        <v>7.4999999999999997E-2</v>
      </c>
      <c r="DI42" s="107">
        <v>0.254</v>
      </c>
      <c r="DJ42" s="107">
        <v>6.8000000000000005E-2</v>
      </c>
      <c r="DK42" s="107">
        <v>0.309</v>
      </c>
      <c r="DL42" s="107">
        <v>2.3E-2</v>
      </c>
      <c r="DM42" s="107">
        <v>0.96399999999999997</v>
      </c>
      <c r="DN42" s="107">
        <v>0.52200000000000002</v>
      </c>
      <c r="DO42" s="107">
        <v>0.83399999999999996</v>
      </c>
      <c r="DP42" s="107">
        <v>0.41499999999999998</v>
      </c>
      <c r="DQ42" s="107">
        <v>2.222</v>
      </c>
      <c r="DR42" s="52"/>
      <c r="DT42" s="5">
        <v>2027</v>
      </c>
      <c r="DU42" s="108">
        <f t="shared" ref="DU42:EE42" si="25">DU18/$EF18</f>
        <v>0.13357261646632843</v>
      </c>
      <c r="DV42" s="108">
        <f t="shared" si="25"/>
        <v>0.15332505315453762</v>
      </c>
      <c r="DW42" s="108">
        <f t="shared" si="25"/>
        <v>2.5086836620844998E-2</v>
      </c>
      <c r="DX42" s="108">
        <f t="shared" si="25"/>
        <v>2.9678125592067867E-2</v>
      </c>
      <c r="DY42" s="108">
        <f t="shared" si="25"/>
        <v>4.2174178472938549E-2</v>
      </c>
      <c r="DZ42" s="108">
        <f t="shared" si="25"/>
        <v>5.2009346778098223E-2</v>
      </c>
      <c r="EA42" s="108">
        <f t="shared" si="25"/>
        <v>8.8794391933141065E-2</v>
      </c>
      <c r="EB42" s="108">
        <f t="shared" si="25"/>
        <v>0.10008631033829442</v>
      </c>
      <c r="EC42" s="108">
        <f t="shared" si="25"/>
        <v>0.16830936993453044</v>
      </c>
      <c r="ED42" s="108">
        <f t="shared" si="25"/>
        <v>0.1248026440435341</v>
      </c>
      <c r="EE42" s="108">
        <f t="shared" si="25"/>
        <v>8.2159021535481963E-2</v>
      </c>
      <c r="EF42" s="109">
        <v>1</v>
      </c>
      <c r="EG42" s="53"/>
      <c r="EH42" s="5">
        <v>2027</v>
      </c>
      <c r="EI42" s="107">
        <f t="shared" si="3"/>
        <v>0.25832561732943177</v>
      </c>
      <c r="EJ42" s="107">
        <f t="shared" si="4"/>
        <v>0.60096606319600865</v>
      </c>
      <c r="EK42" s="107">
        <f t="shared" si="5"/>
        <v>0.87104716123192205</v>
      </c>
      <c r="EL42" s="107">
        <f t="shared" si="6"/>
        <v>5.5612435004105003E-2</v>
      </c>
      <c r="EM42" s="107">
        <f t="shared" si="7"/>
        <v>0.14723375786792411</v>
      </c>
      <c r="EN42" s="107">
        <f t="shared" si="8"/>
        <v>1.8809365134833589</v>
      </c>
      <c r="EO42" s="107">
        <f t="shared" si="9"/>
        <v>0.91156126349914735</v>
      </c>
      <c r="EP42" s="107">
        <f t="shared" si="10"/>
        <v>1.1479748605351243</v>
      </c>
      <c r="EQ42" s="107">
        <f t="shared" si="11"/>
        <v>2.8326766141085824</v>
      </c>
      <c r="FD42" s="50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customFormat="1" x14ac:dyDescent="0.2">
      <c r="A43" s="5">
        <f t="shared" si="1"/>
        <v>2028</v>
      </c>
      <c r="B43" s="107">
        <v>0.17799999999999999</v>
      </c>
      <c r="C43" s="107">
        <v>0.66600000000000004</v>
      </c>
      <c r="D43" s="107">
        <v>8.0000000000000002E-3</v>
      </c>
      <c r="E43" s="107">
        <v>0.31900000000000001</v>
      </c>
      <c r="F43" s="107">
        <v>9.1999999999999998E-2</v>
      </c>
      <c r="G43" s="107">
        <v>0.51500000000000001</v>
      </c>
      <c r="H43" s="107">
        <v>0.91200000000000003</v>
      </c>
      <c r="I43" s="107">
        <v>0.38700000000000001</v>
      </c>
      <c r="J43" s="107">
        <v>0.23400000000000001</v>
      </c>
      <c r="K43" s="107">
        <v>3.077</v>
      </c>
      <c r="L43" s="107"/>
      <c r="M43" s="107">
        <v>0.224</v>
      </c>
      <c r="N43" s="107">
        <v>0.75900000000000001</v>
      </c>
      <c r="O43" s="107">
        <v>0.13100000000000001</v>
      </c>
      <c r="P43" s="107">
        <v>0.58399999999999996</v>
      </c>
      <c r="Q43" s="107">
        <v>2.8000000000000001E-2</v>
      </c>
      <c r="R43" s="107">
        <v>0.82299999999999995</v>
      </c>
      <c r="S43" s="107">
        <v>0.40400000000000003</v>
      </c>
      <c r="T43" s="107">
        <v>2.3530000000000002</v>
      </c>
      <c r="U43" s="107">
        <v>0.44</v>
      </c>
      <c r="V43" s="107">
        <v>2.1880000000000002</v>
      </c>
      <c r="W43" s="107"/>
      <c r="X43" s="107">
        <v>0.28999999999999998</v>
      </c>
      <c r="Y43" s="107">
        <v>0.48299999999999998</v>
      </c>
      <c r="Z43" s="107">
        <v>2.7E-2</v>
      </c>
      <c r="AA43" s="107">
        <v>0.92900000000000005</v>
      </c>
      <c r="AB43" s="107">
        <v>1.377</v>
      </c>
      <c r="AC43" s="107">
        <v>1.516</v>
      </c>
      <c r="AD43" s="107">
        <v>26.251999999999999</v>
      </c>
      <c r="AE43" s="107">
        <v>0.34799999999999998</v>
      </c>
      <c r="AF43" s="107">
        <v>0.19800000000000001</v>
      </c>
      <c r="AG43" s="107">
        <v>3.2229999999999999</v>
      </c>
      <c r="AH43" s="107"/>
      <c r="AI43" s="107">
        <v>1.159</v>
      </c>
      <c r="AJ43" s="107">
        <v>1.9419999999999999</v>
      </c>
      <c r="AK43" s="107">
        <v>0.216</v>
      </c>
      <c r="AL43" s="107">
        <v>2.2330000000000001</v>
      </c>
      <c r="AM43" s="107">
        <v>2.11</v>
      </c>
      <c r="AN43" s="107">
        <v>0.85199999999999998</v>
      </c>
      <c r="AO43" s="107">
        <v>16.315000000000001</v>
      </c>
      <c r="AP43" s="107">
        <v>0.57899999999999996</v>
      </c>
      <c r="AQ43" s="107">
        <v>0.76800000000000002</v>
      </c>
      <c r="AR43" s="107">
        <v>4.375</v>
      </c>
      <c r="AS43" s="107"/>
      <c r="AT43" s="107">
        <v>0.14399999999999999</v>
      </c>
      <c r="AU43" s="107">
        <v>2.0870000000000002</v>
      </c>
      <c r="AV43" s="107">
        <v>2.3E-2</v>
      </c>
      <c r="AW43" s="107">
        <v>2.964</v>
      </c>
      <c r="AX43" s="107">
        <v>0.23300000000000001</v>
      </c>
      <c r="AY43" s="107">
        <v>2.3610000000000002</v>
      </c>
      <c r="AZ43" s="107">
        <v>2.0409999999999999</v>
      </c>
      <c r="BA43" s="107">
        <v>3.363</v>
      </c>
      <c r="BB43" s="107">
        <v>0.85699999999999998</v>
      </c>
      <c r="BC43" s="107">
        <v>2.2589999999999999</v>
      </c>
      <c r="BD43" s="107"/>
      <c r="BE43" s="107">
        <v>0.432</v>
      </c>
      <c r="BF43" s="107">
        <v>0.54500000000000004</v>
      </c>
      <c r="BG43" s="107">
        <v>2.5999999999999999E-2</v>
      </c>
      <c r="BH43" s="107">
        <v>0.68300000000000005</v>
      </c>
      <c r="BI43" s="107">
        <v>0.18</v>
      </c>
      <c r="BJ43" s="107">
        <v>0.80700000000000005</v>
      </c>
      <c r="BK43" s="107">
        <v>0.76</v>
      </c>
      <c r="BL43" s="107">
        <v>0.29399999999999998</v>
      </c>
      <c r="BM43" s="107">
        <v>0.74</v>
      </c>
      <c r="BN43" s="107">
        <v>2.2789999999999999</v>
      </c>
      <c r="BO43" s="107"/>
      <c r="BP43" s="107">
        <v>0.17499999999999999</v>
      </c>
      <c r="BQ43" s="107">
        <v>0.84899999999999998</v>
      </c>
      <c r="BR43" s="107">
        <v>2.5999999999999999E-2</v>
      </c>
      <c r="BS43" s="107">
        <v>2.2400000000000002</v>
      </c>
      <c r="BT43" s="107">
        <v>4.4999999999999998E-2</v>
      </c>
      <c r="BU43" s="107">
        <v>0.98899999999999999</v>
      </c>
      <c r="BV43" s="107">
        <v>0.44500000000000001</v>
      </c>
      <c r="BW43" s="107">
        <v>1.827</v>
      </c>
      <c r="BX43" s="107">
        <v>0.215</v>
      </c>
      <c r="BY43" s="107">
        <v>2.7930000000000001</v>
      </c>
      <c r="BZ43" s="107"/>
      <c r="CA43" s="107">
        <v>0.34699999999999998</v>
      </c>
      <c r="CB43" s="107">
        <v>0.56299999999999994</v>
      </c>
      <c r="CC43" s="107">
        <v>1.7999999999999999E-2</v>
      </c>
      <c r="CD43" s="107">
        <v>1.39</v>
      </c>
      <c r="CE43" s="107">
        <v>1.2E-2</v>
      </c>
      <c r="CF43" s="107">
        <v>0.90500000000000003</v>
      </c>
      <c r="CG43" s="107">
        <v>0.19800000000000001</v>
      </c>
      <c r="CH43" s="107">
        <v>2.097</v>
      </c>
      <c r="CI43" s="107">
        <v>0.437</v>
      </c>
      <c r="CJ43" s="107">
        <v>2.2909999999999999</v>
      </c>
      <c r="CK43" s="107"/>
      <c r="CL43" s="107">
        <v>0.32800000000000001</v>
      </c>
      <c r="CM43" s="107">
        <v>0.32</v>
      </c>
      <c r="CN43" s="107">
        <v>8.3000000000000004E-2</v>
      </c>
      <c r="CO43" s="107">
        <v>0.56599999999999995</v>
      </c>
      <c r="CP43" s="107">
        <v>3.1E-2</v>
      </c>
      <c r="CQ43" s="107">
        <v>0.92500000000000004</v>
      </c>
      <c r="CR43" s="107">
        <v>1.8120000000000001</v>
      </c>
      <c r="CS43" s="107">
        <v>0.50700000000000001</v>
      </c>
      <c r="CT43" s="107">
        <v>0.28999999999999998</v>
      </c>
      <c r="CU43" s="107">
        <v>2.6320000000000001</v>
      </c>
      <c r="CV43" s="107"/>
      <c r="CW43" s="107">
        <v>0.105</v>
      </c>
      <c r="CX43" s="107">
        <v>0.03</v>
      </c>
      <c r="CY43" s="107">
        <v>3.0000000000000001E-3</v>
      </c>
      <c r="CZ43" s="107">
        <v>6.8000000000000005E-2</v>
      </c>
      <c r="DA43" s="107">
        <v>0</v>
      </c>
      <c r="DB43" s="107">
        <v>0.61299999999999999</v>
      </c>
      <c r="DC43" s="107">
        <v>6.3E-2</v>
      </c>
      <c r="DD43" s="107">
        <v>0.26400000000000001</v>
      </c>
      <c r="DE43" s="107">
        <v>0.04</v>
      </c>
      <c r="DF43" s="107">
        <v>1.583</v>
      </c>
      <c r="DG43" s="107"/>
      <c r="DH43" s="107">
        <v>7.3999999999999996E-2</v>
      </c>
      <c r="DI43" s="107">
        <v>0.255</v>
      </c>
      <c r="DJ43" s="107">
        <v>6.7000000000000004E-2</v>
      </c>
      <c r="DK43" s="107">
        <v>0.29899999999999999</v>
      </c>
      <c r="DL43" s="107">
        <v>2.1999999999999999E-2</v>
      </c>
      <c r="DM43" s="107">
        <v>0.93600000000000005</v>
      </c>
      <c r="DN43" s="107">
        <v>0.51900000000000002</v>
      </c>
      <c r="DO43" s="107">
        <v>0.83899999999999997</v>
      </c>
      <c r="DP43" s="107">
        <v>0.41299999999999998</v>
      </c>
      <c r="DQ43" s="107">
        <v>2.2210000000000001</v>
      </c>
      <c r="DR43" s="52"/>
      <c r="DT43" s="5">
        <v>2028</v>
      </c>
      <c r="DU43" s="108">
        <f t="shared" ref="DU43:EE43" si="26">DU19/$EF19</f>
        <v>0.13257743501474753</v>
      </c>
      <c r="DV43" s="108">
        <f t="shared" si="26"/>
        <v>0.15352896449728864</v>
      </c>
      <c r="DW43" s="108">
        <f t="shared" si="26"/>
        <v>2.5070813245210183E-2</v>
      </c>
      <c r="DX43" s="108">
        <f t="shared" si="26"/>
        <v>2.9658007536701732E-2</v>
      </c>
      <c r="DY43" s="108">
        <f t="shared" si="26"/>
        <v>4.2302036246354896E-2</v>
      </c>
      <c r="DZ43" s="108">
        <f t="shared" si="26"/>
        <v>5.2182468395150443E-2</v>
      </c>
      <c r="EA43" s="108">
        <f t="shared" si="26"/>
        <v>8.8606378623173276E-2</v>
      </c>
      <c r="EB43" s="108">
        <f t="shared" si="26"/>
        <v>9.9919786766487578E-2</v>
      </c>
      <c r="EC43" s="108">
        <f t="shared" si="26"/>
        <v>0.16831619053985178</v>
      </c>
      <c r="ED43" s="108">
        <f t="shared" si="26"/>
        <v>0.12510131098503521</v>
      </c>
      <c r="EE43" s="108">
        <f t="shared" si="26"/>
        <v>8.2736608149998753E-2</v>
      </c>
      <c r="EF43" s="109">
        <v>1</v>
      </c>
      <c r="EG43" s="53"/>
      <c r="EH43" s="5">
        <v>2028</v>
      </c>
      <c r="EI43" s="107">
        <f t="shared" si="3"/>
        <v>0.25291189704297257</v>
      </c>
      <c r="EJ43" s="107">
        <f t="shared" si="4"/>
        <v>0.60144761490963483</v>
      </c>
      <c r="EK43" s="107">
        <f t="shared" si="5"/>
        <v>0.84837298526917393</v>
      </c>
      <c r="EL43" s="107">
        <f t="shared" si="6"/>
        <v>5.4576868926563119E-2</v>
      </c>
      <c r="EM43" s="107">
        <f t="shared" si="7"/>
        <v>0.14507039129017971</v>
      </c>
      <c r="EN43" s="107">
        <f t="shared" si="8"/>
        <v>1.8659874123712203</v>
      </c>
      <c r="EO43" s="107">
        <f t="shared" si="9"/>
        <v>0.88777421228098041</v>
      </c>
      <c r="EP43" s="107">
        <f t="shared" si="10"/>
        <v>1.1552558593260418</v>
      </c>
      <c r="EQ43" s="107">
        <f t="shared" si="11"/>
        <v>2.8219851354851646</v>
      </c>
      <c r="FD43" s="50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customFormat="1" x14ac:dyDescent="0.2">
      <c r="A44" s="5">
        <f t="shared" si="1"/>
        <v>2029</v>
      </c>
      <c r="B44" s="107">
        <v>0.17399999999999999</v>
      </c>
      <c r="C44" s="107">
        <v>0.66800000000000004</v>
      </c>
      <c r="D44" s="107">
        <v>8.0000000000000002E-3</v>
      </c>
      <c r="E44" s="107">
        <v>0.309</v>
      </c>
      <c r="F44" s="107">
        <v>0.09</v>
      </c>
      <c r="G44" s="107">
        <v>0.503</v>
      </c>
      <c r="H44" s="107">
        <v>0.90700000000000003</v>
      </c>
      <c r="I44" s="107">
        <v>0.38900000000000001</v>
      </c>
      <c r="J44" s="107">
        <v>0.23300000000000001</v>
      </c>
      <c r="K44" s="107">
        <v>3.0649999999999999</v>
      </c>
      <c r="L44" s="107"/>
      <c r="M44" s="107">
        <v>0.219</v>
      </c>
      <c r="N44" s="107">
        <v>0.75600000000000001</v>
      </c>
      <c r="O44" s="107">
        <v>0.126</v>
      </c>
      <c r="P44" s="107">
        <v>0.56699999999999995</v>
      </c>
      <c r="Q44" s="107">
        <v>2.7E-2</v>
      </c>
      <c r="R44" s="107">
        <v>0.8</v>
      </c>
      <c r="S44" s="107">
        <v>0.4</v>
      </c>
      <c r="T44" s="107">
        <v>2.367</v>
      </c>
      <c r="U44" s="107">
        <v>0.438</v>
      </c>
      <c r="V44" s="107">
        <v>2.1659999999999999</v>
      </c>
      <c r="W44" s="107"/>
      <c r="X44" s="107">
        <v>0.28299999999999997</v>
      </c>
      <c r="Y44" s="107">
        <v>0.48399999999999999</v>
      </c>
      <c r="Z44" s="107">
        <v>2.7E-2</v>
      </c>
      <c r="AA44" s="107">
        <v>0.90100000000000002</v>
      </c>
      <c r="AB44" s="107">
        <v>1.357</v>
      </c>
      <c r="AC44" s="107">
        <v>1.476</v>
      </c>
      <c r="AD44" s="107">
        <v>26.106999999999999</v>
      </c>
      <c r="AE44" s="107">
        <v>0.35</v>
      </c>
      <c r="AF44" s="107">
        <v>0.19700000000000001</v>
      </c>
      <c r="AG44" s="107">
        <v>3.2029999999999998</v>
      </c>
      <c r="AH44" s="107"/>
      <c r="AI44" s="107">
        <v>1.1279999999999999</v>
      </c>
      <c r="AJ44" s="107">
        <v>1.95</v>
      </c>
      <c r="AK44" s="107">
        <v>0.21</v>
      </c>
      <c r="AL44" s="107">
        <v>2.1659999999999999</v>
      </c>
      <c r="AM44" s="107">
        <v>2.08</v>
      </c>
      <c r="AN44" s="107">
        <v>0.84</v>
      </c>
      <c r="AO44" s="107">
        <v>16.149000000000001</v>
      </c>
      <c r="AP44" s="107">
        <v>0.58199999999999996</v>
      </c>
      <c r="AQ44" s="107">
        <v>0.76400000000000001</v>
      </c>
      <c r="AR44" s="107">
        <v>4.3499999999999996</v>
      </c>
      <c r="AS44" s="107"/>
      <c r="AT44" s="107">
        <v>0.14000000000000001</v>
      </c>
      <c r="AU44" s="107">
        <v>2.0830000000000002</v>
      </c>
      <c r="AV44" s="107">
        <v>2.1999999999999999E-2</v>
      </c>
      <c r="AW44" s="107">
        <v>2.8929999999999998</v>
      </c>
      <c r="AX44" s="107">
        <v>0.23</v>
      </c>
      <c r="AY44" s="107">
        <v>2.302</v>
      </c>
      <c r="AZ44" s="107">
        <v>2.024</v>
      </c>
      <c r="BA44" s="107">
        <v>3.3820000000000001</v>
      </c>
      <c r="BB44" s="107">
        <v>0.85299999999999998</v>
      </c>
      <c r="BC44" s="107">
        <v>2.2330000000000001</v>
      </c>
      <c r="BD44" s="107"/>
      <c r="BE44" s="107">
        <v>0.42299999999999999</v>
      </c>
      <c r="BF44" s="107">
        <v>0.54500000000000004</v>
      </c>
      <c r="BG44" s="107">
        <v>2.5000000000000001E-2</v>
      </c>
      <c r="BH44" s="107">
        <v>0.66200000000000003</v>
      </c>
      <c r="BI44" s="107">
        <v>0.17699999999999999</v>
      </c>
      <c r="BJ44" s="107">
        <v>0.79</v>
      </c>
      <c r="BK44" s="107">
        <v>0.754</v>
      </c>
      <c r="BL44" s="107">
        <v>0.29499999999999998</v>
      </c>
      <c r="BM44" s="107">
        <v>0.73599999999999999</v>
      </c>
      <c r="BN44" s="107">
        <v>2.2749999999999999</v>
      </c>
      <c r="BO44" s="107"/>
      <c r="BP44" s="107">
        <v>0.17100000000000001</v>
      </c>
      <c r="BQ44" s="107">
        <v>0.85499999999999998</v>
      </c>
      <c r="BR44" s="107">
        <v>2.5000000000000001E-2</v>
      </c>
      <c r="BS44" s="107">
        <v>2.1970000000000001</v>
      </c>
      <c r="BT44" s="107">
        <v>4.3999999999999997E-2</v>
      </c>
      <c r="BU44" s="107">
        <v>0.96499999999999997</v>
      </c>
      <c r="BV44" s="107">
        <v>0.442</v>
      </c>
      <c r="BW44" s="107">
        <v>1.837</v>
      </c>
      <c r="BX44" s="107">
        <v>0.214</v>
      </c>
      <c r="BY44" s="107">
        <v>2.82</v>
      </c>
      <c r="BZ44" s="107"/>
      <c r="CA44" s="107">
        <v>0.33800000000000002</v>
      </c>
      <c r="CB44" s="107">
        <v>0.56599999999999995</v>
      </c>
      <c r="CC44" s="107">
        <v>1.7000000000000001E-2</v>
      </c>
      <c r="CD44" s="107">
        <v>1.3520000000000001</v>
      </c>
      <c r="CE44" s="107">
        <v>1.2E-2</v>
      </c>
      <c r="CF44" s="107">
        <v>0.88100000000000001</v>
      </c>
      <c r="CG44" s="107">
        <v>0.19700000000000001</v>
      </c>
      <c r="CH44" s="107">
        <v>2.109</v>
      </c>
      <c r="CI44" s="107">
        <v>0.434</v>
      </c>
      <c r="CJ44" s="107">
        <v>2.286</v>
      </c>
      <c r="CK44" s="107"/>
      <c r="CL44" s="107">
        <v>0.32100000000000001</v>
      </c>
      <c r="CM44" s="107">
        <v>0.32</v>
      </c>
      <c r="CN44" s="107">
        <v>8.1000000000000003E-2</v>
      </c>
      <c r="CO44" s="107">
        <v>0.55000000000000004</v>
      </c>
      <c r="CP44" s="107">
        <v>0.03</v>
      </c>
      <c r="CQ44" s="107">
        <v>0.90100000000000002</v>
      </c>
      <c r="CR44" s="107">
        <v>1.7969999999999999</v>
      </c>
      <c r="CS44" s="107">
        <v>0.51</v>
      </c>
      <c r="CT44" s="107">
        <v>0.28799999999999998</v>
      </c>
      <c r="CU44" s="107">
        <v>2.6190000000000002</v>
      </c>
      <c r="CV44" s="107"/>
      <c r="CW44" s="107">
        <v>0.10299999999999999</v>
      </c>
      <c r="CX44" s="107">
        <v>0.03</v>
      </c>
      <c r="CY44" s="107">
        <v>3.0000000000000001E-3</v>
      </c>
      <c r="CZ44" s="107">
        <v>6.6000000000000003E-2</v>
      </c>
      <c r="DA44" s="107">
        <v>0</v>
      </c>
      <c r="DB44" s="107">
        <v>0.59499999999999997</v>
      </c>
      <c r="DC44" s="107">
        <v>6.3E-2</v>
      </c>
      <c r="DD44" s="107">
        <v>0.26600000000000001</v>
      </c>
      <c r="DE44" s="107">
        <v>3.9E-2</v>
      </c>
      <c r="DF44" s="107">
        <v>1.595</v>
      </c>
      <c r="DG44" s="107"/>
      <c r="DH44" s="107">
        <v>7.1999999999999995E-2</v>
      </c>
      <c r="DI44" s="107">
        <v>0.255</v>
      </c>
      <c r="DJ44" s="107">
        <v>6.5000000000000002E-2</v>
      </c>
      <c r="DK44" s="107">
        <v>0.28999999999999998</v>
      </c>
      <c r="DL44" s="107">
        <v>2.1999999999999999E-2</v>
      </c>
      <c r="DM44" s="107">
        <v>0.90900000000000003</v>
      </c>
      <c r="DN44" s="107">
        <v>0.51600000000000001</v>
      </c>
      <c r="DO44" s="107">
        <v>0.84399999999999997</v>
      </c>
      <c r="DP44" s="107">
        <v>0.41099999999999998</v>
      </c>
      <c r="DQ44" s="107">
        <v>2.2189999999999999</v>
      </c>
      <c r="DR44" s="52"/>
      <c r="DT44" s="5">
        <v>2029</v>
      </c>
      <c r="DU44" s="108">
        <f t="shared" ref="DU44:EE44" si="27">DU20/$EF20</f>
        <v>0.13160818749818615</v>
      </c>
      <c r="DV44" s="108">
        <f t="shared" si="27"/>
        <v>0.15374154736584619</v>
      </c>
      <c r="DW44" s="108">
        <f t="shared" si="27"/>
        <v>2.5054208800275295E-2</v>
      </c>
      <c r="DX44" s="108">
        <f t="shared" si="27"/>
        <v>2.9639672135225562E-2</v>
      </c>
      <c r="DY44" s="108">
        <f t="shared" si="27"/>
        <v>4.243004680821072E-2</v>
      </c>
      <c r="DZ44" s="108">
        <f t="shared" si="27"/>
        <v>5.2359689382537933E-2</v>
      </c>
      <c r="EA44" s="108">
        <f t="shared" si="27"/>
        <v>8.842564376837192E-2</v>
      </c>
      <c r="EB44" s="108">
        <f t="shared" si="27"/>
        <v>9.9758703466461041E-2</v>
      </c>
      <c r="EC44" s="108">
        <f t="shared" si="27"/>
        <v>0.16833750005182485</v>
      </c>
      <c r="ED44" s="108">
        <f t="shared" si="27"/>
        <v>0.12539749665211425</v>
      </c>
      <c r="EE44" s="108">
        <f t="shared" si="27"/>
        <v>8.3251450059494941E-2</v>
      </c>
      <c r="EF44" s="109">
        <v>1</v>
      </c>
      <c r="EG44" s="53"/>
      <c r="EH44" s="5">
        <v>2029</v>
      </c>
      <c r="EI44" s="107">
        <f t="shared" si="3"/>
        <v>0.2469670808509227</v>
      </c>
      <c r="EJ44" s="107">
        <f t="shared" si="4"/>
        <v>0.60191069126067076</v>
      </c>
      <c r="EK44" s="107">
        <f t="shared" si="5"/>
        <v>0.82617368582527972</v>
      </c>
      <c r="EL44" s="107">
        <f t="shared" si="6"/>
        <v>5.2896961819591456E-2</v>
      </c>
      <c r="EM44" s="107">
        <f t="shared" si="7"/>
        <v>0.14264090349382458</v>
      </c>
      <c r="EN44" s="107">
        <f t="shared" si="8"/>
        <v>1.8510610372434151</v>
      </c>
      <c r="EO44" s="107">
        <f t="shared" si="9"/>
        <v>0.86528494550098056</v>
      </c>
      <c r="EP44" s="107">
        <f t="shared" si="10"/>
        <v>1.1623667126871398</v>
      </c>
      <c r="EQ44" s="107">
        <f t="shared" si="11"/>
        <v>2.8125775465698166</v>
      </c>
      <c r="FD44" s="50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customFormat="1" x14ac:dyDescent="0.2">
      <c r="A45" s="5">
        <f t="shared" si="1"/>
        <v>2030</v>
      </c>
      <c r="B45" s="107">
        <v>0.17</v>
      </c>
      <c r="C45" s="107">
        <v>0.67</v>
      </c>
      <c r="D45" s="107">
        <v>8.0000000000000002E-3</v>
      </c>
      <c r="E45" s="107">
        <v>0.30099999999999999</v>
      </c>
      <c r="F45" s="107">
        <v>8.8999999999999996E-2</v>
      </c>
      <c r="G45" s="107">
        <v>0.48499999999999999</v>
      </c>
      <c r="H45" s="107">
        <v>0.90300000000000002</v>
      </c>
      <c r="I45" s="107">
        <v>0.39200000000000002</v>
      </c>
      <c r="J45" s="107">
        <v>0.23300000000000001</v>
      </c>
      <c r="K45" s="107">
        <v>3.0550000000000002</v>
      </c>
      <c r="L45" s="107"/>
      <c r="M45" s="107">
        <v>0.216</v>
      </c>
      <c r="N45" s="107">
        <v>0.754</v>
      </c>
      <c r="O45" s="107">
        <v>0.123</v>
      </c>
      <c r="P45" s="107">
        <v>0.55300000000000005</v>
      </c>
      <c r="Q45" s="107">
        <v>2.7E-2</v>
      </c>
      <c r="R45" s="107">
        <v>0.76500000000000001</v>
      </c>
      <c r="S45" s="107">
        <v>0.39600000000000002</v>
      </c>
      <c r="T45" s="107">
        <v>2.3849999999999998</v>
      </c>
      <c r="U45" s="107">
        <v>0.437</v>
      </c>
      <c r="V45" s="107">
        <v>2.1459999999999999</v>
      </c>
      <c r="W45" s="107"/>
      <c r="X45" s="107">
        <v>0.27800000000000002</v>
      </c>
      <c r="Y45" s="107">
        <v>0.48499999999999999</v>
      </c>
      <c r="Z45" s="107">
        <v>2.5999999999999999E-2</v>
      </c>
      <c r="AA45" s="107">
        <v>0.879</v>
      </c>
      <c r="AB45" s="107">
        <v>1.3440000000000001</v>
      </c>
      <c r="AC45" s="107">
        <v>1.415</v>
      </c>
      <c r="AD45" s="107">
        <v>25.995999999999999</v>
      </c>
      <c r="AE45" s="107">
        <v>0.35299999999999998</v>
      </c>
      <c r="AF45" s="107">
        <v>0.19700000000000001</v>
      </c>
      <c r="AG45" s="107">
        <v>3.1850000000000001</v>
      </c>
      <c r="AH45" s="107"/>
      <c r="AI45" s="107">
        <v>1.103</v>
      </c>
      <c r="AJ45" s="107">
        <v>1.9590000000000001</v>
      </c>
      <c r="AK45" s="107">
        <v>0.20499999999999999</v>
      </c>
      <c r="AL45" s="107">
        <v>2.11</v>
      </c>
      <c r="AM45" s="107">
        <v>2.0590000000000002</v>
      </c>
      <c r="AN45" s="107">
        <v>0.81200000000000006</v>
      </c>
      <c r="AO45" s="107">
        <v>15.983000000000001</v>
      </c>
      <c r="AP45" s="107">
        <v>0.58599999999999997</v>
      </c>
      <c r="AQ45" s="107">
        <v>0.76300000000000001</v>
      </c>
      <c r="AR45" s="107">
        <v>4.3280000000000003</v>
      </c>
      <c r="AS45" s="107"/>
      <c r="AT45" s="107">
        <v>0.13700000000000001</v>
      </c>
      <c r="AU45" s="107">
        <v>2.081</v>
      </c>
      <c r="AV45" s="107">
        <v>2.1000000000000001E-2</v>
      </c>
      <c r="AW45" s="107">
        <v>2.8359999999999999</v>
      </c>
      <c r="AX45" s="107">
        <v>0.22700000000000001</v>
      </c>
      <c r="AY45" s="107">
        <v>2.2069999999999999</v>
      </c>
      <c r="AZ45" s="107">
        <v>2.0059999999999998</v>
      </c>
      <c r="BA45" s="107">
        <v>3.4079999999999999</v>
      </c>
      <c r="BB45" s="107">
        <v>0.85099999999999998</v>
      </c>
      <c r="BC45" s="107">
        <v>2.21</v>
      </c>
      <c r="BD45" s="107"/>
      <c r="BE45" s="107">
        <v>0.41699999999999998</v>
      </c>
      <c r="BF45" s="107">
        <v>0.54600000000000004</v>
      </c>
      <c r="BG45" s="107">
        <v>2.4E-2</v>
      </c>
      <c r="BH45" s="107">
        <v>0.64400000000000002</v>
      </c>
      <c r="BI45" s="107">
        <v>0.17499999999999999</v>
      </c>
      <c r="BJ45" s="107">
        <v>0.76300000000000001</v>
      </c>
      <c r="BK45" s="107">
        <v>0.748</v>
      </c>
      <c r="BL45" s="107">
        <v>0.29799999999999999</v>
      </c>
      <c r="BM45" s="107">
        <v>0.73499999999999999</v>
      </c>
      <c r="BN45" s="107">
        <v>2.2730000000000001</v>
      </c>
      <c r="BO45" s="107"/>
      <c r="BP45" s="107">
        <v>0.16900000000000001</v>
      </c>
      <c r="BQ45" s="107">
        <v>0.86399999999999999</v>
      </c>
      <c r="BR45" s="107">
        <v>2.5000000000000001E-2</v>
      </c>
      <c r="BS45" s="107">
        <v>2.1659999999999999</v>
      </c>
      <c r="BT45" s="107">
        <v>4.3999999999999997E-2</v>
      </c>
      <c r="BU45" s="107">
        <v>0.92900000000000005</v>
      </c>
      <c r="BV45" s="107">
        <v>0.439</v>
      </c>
      <c r="BW45" s="107">
        <v>1.851</v>
      </c>
      <c r="BX45" s="107">
        <v>0.21299999999999999</v>
      </c>
      <c r="BY45" s="107">
        <v>2.8519999999999999</v>
      </c>
      <c r="BZ45" s="107"/>
      <c r="CA45" s="107">
        <v>0.33200000000000002</v>
      </c>
      <c r="CB45" s="107">
        <v>0.56799999999999995</v>
      </c>
      <c r="CC45" s="107">
        <v>1.7000000000000001E-2</v>
      </c>
      <c r="CD45" s="107">
        <v>1.321</v>
      </c>
      <c r="CE45" s="107">
        <v>1.2E-2</v>
      </c>
      <c r="CF45" s="107">
        <v>0.84599999999999997</v>
      </c>
      <c r="CG45" s="107">
        <v>0.19600000000000001</v>
      </c>
      <c r="CH45" s="107">
        <v>2.125</v>
      </c>
      <c r="CI45" s="107">
        <v>0.433</v>
      </c>
      <c r="CJ45" s="107">
        <v>2.282</v>
      </c>
      <c r="CK45" s="107"/>
      <c r="CL45" s="107">
        <v>0.315</v>
      </c>
      <c r="CM45" s="107">
        <v>0.31900000000000001</v>
      </c>
      <c r="CN45" s="107">
        <v>0.08</v>
      </c>
      <c r="CO45" s="107">
        <v>0.53700000000000003</v>
      </c>
      <c r="CP45" s="107">
        <v>0.03</v>
      </c>
      <c r="CQ45" s="107">
        <v>0.86599999999999999</v>
      </c>
      <c r="CR45" s="107">
        <v>1.7809999999999999</v>
      </c>
      <c r="CS45" s="107">
        <v>0.51400000000000001</v>
      </c>
      <c r="CT45" s="107">
        <v>0.28799999999999998</v>
      </c>
      <c r="CU45" s="107">
        <v>2.6080000000000001</v>
      </c>
      <c r="CV45" s="107"/>
      <c r="CW45" s="107">
        <v>0.10100000000000001</v>
      </c>
      <c r="CX45" s="107">
        <v>0.03</v>
      </c>
      <c r="CY45" s="107">
        <v>3.0000000000000001E-3</v>
      </c>
      <c r="CZ45" s="107">
        <v>6.4000000000000001E-2</v>
      </c>
      <c r="DA45" s="107">
        <v>0</v>
      </c>
      <c r="DB45" s="107">
        <v>0.57199999999999995</v>
      </c>
      <c r="DC45" s="107">
        <v>6.2E-2</v>
      </c>
      <c r="DD45" s="107">
        <v>0.26800000000000002</v>
      </c>
      <c r="DE45" s="107">
        <v>3.9E-2</v>
      </c>
      <c r="DF45" s="107">
        <v>1.609</v>
      </c>
      <c r="DG45" s="107"/>
      <c r="DH45" s="107">
        <v>7.0999999999999994E-2</v>
      </c>
      <c r="DI45" s="107">
        <v>0.25600000000000001</v>
      </c>
      <c r="DJ45" s="107">
        <v>6.4000000000000001E-2</v>
      </c>
      <c r="DK45" s="107">
        <v>0.28199999999999997</v>
      </c>
      <c r="DL45" s="107">
        <v>2.1999999999999999E-2</v>
      </c>
      <c r="DM45" s="107">
        <v>0.86899999999999999</v>
      </c>
      <c r="DN45" s="107">
        <v>0.51300000000000001</v>
      </c>
      <c r="DO45" s="107">
        <v>0.85099999999999998</v>
      </c>
      <c r="DP45" s="107">
        <v>0.41</v>
      </c>
      <c r="DQ45" s="107">
        <v>2.2210000000000001</v>
      </c>
      <c r="DR45" s="52"/>
      <c r="DT45" s="5">
        <v>2030</v>
      </c>
      <c r="DU45" s="108">
        <f t="shared" ref="DU45:EE45" si="28">DU21/$EF21</f>
        <v>0.13065267705600989</v>
      </c>
      <c r="DV45" s="108">
        <f t="shared" si="28"/>
        <v>0.15395566527799209</v>
      </c>
      <c r="DW45" s="108">
        <f t="shared" si="28"/>
        <v>2.5039345779972227E-2</v>
      </c>
      <c r="DX45" s="108">
        <f t="shared" si="28"/>
        <v>2.962094327007149E-2</v>
      </c>
      <c r="DY45" s="108">
        <f t="shared" si="28"/>
        <v>4.255721853623412E-2</v>
      </c>
      <c r="DZ45" s="108">
        <f t="shared" si="28"/>
        <v>5.2539217198991926E-2</v>
      </c>
      <c r="EA45" s="108">
        <f t="shared" si="28"/>
        <v>8.8249755696137425E-2</v>
      </c>
      <c r="EB45" s="108">
        <f t="shared" si="28"/>
        <v>9.9601913284986882E-2</v>
      </c>
      <c r="EC45" s="108">
        <f t="shared" si="28"/>
        <v>0.1683670215501723</v>
      </c>
      <c r="ED45" s="108">
        <f t="shared" si="28"/>
        <v>0.12570282363832741</v>
      </c>
      <c r="EE45" s="108">
        <f t="shared" si="28"/>
        <v>8.3713418711104257E-2</v>
      </c>
      <c r="EF45" s="109">
        <v>1</v>
      </c>
      <c r="EG45" s="53"/>
      <c r="EH45" s="5">
        <v>2030</v>
      </c>
      <c r="EI45" s="107">
        <f t="shared" si="3"/>
        <v>0.24249470349225943</v>
      </c>
      <c r="EJ45" s="107">
        <f t="shared" si="4"/>
        <v>0.60277183562207481</v>
      </c>
      <c r="EK45" s="107">
        <f t="shared" si="5"/>
        <v>0.80828959522707411</v>
      </c>
      <c r="EL45" s="107">
        <f t="shared" si="6"/>
        <v>5.1963332819009417E-2</v>
      </c>
      <c r="EM45" s="107">
        <f t="shared" si="7"/>
        <v>0.14125306382759864</v>
      </c>
      <c r="EN45" s="107">
        <f t="shared" si="8"/>
        <v>1.8368331368615953</v>
      </c>
      <c r="EO45" s="107">
        <f t="shared" si="9"/>
        <v>0.83133877488041963</v>
      </c>
      <c r="EP45" s="107">
        <f t="shared" si="10"/>
        <v>1.1717620490665019</v>
      </c>
      <c r="EQ45" s="107">
        <f t="shared" si="11"/>
        <v>2.8069462346345722</v>
      </c>
      <c r="FD45" s="50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customFormat="1" x14ac:dyDescent="0.2">
      <c r="A46" s="5">
        <f t="shared" si="1"/>
        <v>2031</v>
      </c>
      <c r="B46" s="107">
        <v>0.16700000000000001</v>
      </c>
      <c r="C46" s="107">
        <v>0.67400000000000004</v>
      </c>
      <c r="D46" s="107">
        <v>8.0000000000000002E-3</v>
      </c>
      <c r="E46" s="107">
        <v>0.29299999999999998</v>
      </c>
      <c r="F46" s="107">
        <v>8.7999999999999995E-2</v>
      </c>
      <c r="G46" s="107">
        <v>0.46899999999999997</v>
      </c>
      <c r="H46" s="107">
        <v>0.89800000000000002</v>
      </c>
      <c r="I46" s="107">
        <v>0.39500000000000002</v>
      </c>
      <c r="J46" s="107">
        <v>0.23200000000000001</v>
      </c>
      <c r="K46" s="107">
        <v>3.0459999999999998</v>
      </c>
      <c r="L46" s="107"/>
      <c r="M46" s="107">
        <v>0.21199999999999999</v>
      </c>
      <c r="N46" s="107">
        <v>0.752</v>
      </c>
      <c r="O46" s="107">
        <v>0.12</v>
      </c>
      <c r="P46" s="107">
        <v>0.53900000000000003</v>
      </c>
      <c r="Q46" s="107">
        <v>2.5999999999999999E-2</v>
      </c>
      <c r="R46" s="107">
        <v>0.73499999999999999</v>
      </c>
      <c r="S46" s="107">
        <v>0.39300000000000002</v>
      </c>
      <c r="T46" s="107">
        <v>2.4020000000000001</v>
      </c>
      <c r="U46" s="107">
        <v>0.436</v>
      </c>
      <c r="V46" s="107">
        <v>2.1269999999999998</v>
      </c>
      <c r="W46" s="107"/>
      <c r="X46" s="107">
        <v>0.27300000000000002</v>
      </c>
      <c r="Y46" s="107">
        <v>0.48799999999999999</v>
      </c>
      <c r="Z46" s="107">
        <v>2.5999999999999999E-2</v>
      </c>
      <c r="AA46" s="107">
        <v>0.85899999999999999</v>
      </c>
      <c r="AB46" s="107">
        <v>1.33</v>
      </c>
      <c r="AC46" s="107">
        <v>1.36</v>
      </c>
      <c r="AD46" s="107">
        <v>25.917999999999999</v>
      </c>
      <c r="AE46" s="107">
        <v>0.35499999999999998</v>
      </c>
      <c r="AF46" s="107">
        <v>0.19600000000000001</v>
      </c>
      <c r="AG46" s="107">
        <v>3.17</v>
      </c>
      <c r="AH46" s="107"/>
      <c r="AI46" s="107">
        <v>1.079</v>
      </c>
      <c r="AJ46" s="107">
        <v>1.9730000000000001</v>
      </c>
      <c r="AK46" s="107">
        <v>0.2</v>
      </c>
      <c r="AL46" s="107">
        <v>2.06</v>
      </c>
      <c r="AM46" s="107">
        <v>2.036</v>
      </c>
      <c r="AN46" s="107">
        <v>0.78600000000000003</v>
      </c>
      <c r="AO46" s="107">
        <v>15.834</v>
      </c>
      <c r="AP46" s="107">
        <v>0.59099999999999997</v>
      </c>
      <c r="AQ46" s="107">
        <v>0.76100000000000001</v>
      </c>
      <c r="AR46" s="107">
        <v>4.3090000000000002</v>
      </c>
      <c r="AS46" s="107"/>
      <c r="AT46" s="107">
        <v>0.13400000000000001</v>
      </c>
      <c r="AU46" s="107">
        <v>2.081</v>
      </c>
      <c r="AV46" s="107">
        <v>2.1000000000000001E-2</v>
      </c>
      <c r="AW46" s="107">
        <v>2.78</v>
      </c>
      <c r="AX46" s="107">
        <v>0.224</v>
      </c>
      <c r="AY46" s="107">
        <v>2.125</v>
      </c>
      <c r="AZ46" s="107">
        <v>1.99</v>
      </c>
      <c r="BA46" s="107">
        <v>3.4319999999999999</v>
      </c>
      <c r="BB46" s="107">
        <v>0.84899999999999998</v>
      </c>
      <c r="BC46" s="107">
        <v>2.1869999999999998</v>
      </c>
      <c r="BD46" s="107"/>
      <c r="BE46" s="107">
        <v>0.41</v>
      </c>
      <c r="BF46" s="107">
        <v>0.54700000000000004</v>
      </c>
      <c r="BG46" s="107">
        <v>2.4E-2</v>
      </c>
      <c r="BH46" s="107">
        <v>0.628</v>
      </c>
      <c r="BI46" s="107">
        <v>0.17199999999999999</v>
      </c>
      <c r="BJ46" s="107">
        <v>0.73899999999999999</v>
      </c>
      <c r="BK46" s="107">
        <v>0.74299999999999999</v>
      </c>
      <c r="BL46" s="107">
        <v>0.3</v>
      </c>
      <c r="BM46" s="107">
        <v>0.73299999999999998</v>
      </c>
      <c r="BN46" s="107">
        <v>2.2719999999999998</v>
      </c>
      <c r="BO46" s="107"/>
      <c r="BP46" s="107">
        <v>0.16600000000000001</v>
      </c>
      <c r="BQ46" s="107">
        <v>0.874</v>
      </c>
      <c r="BR46" s="107">
        <v>2.5000000000000001E-2</v>
      </c>
      <c r="BS46" s="107">
        <v>2.1339999999999999</v>
      </c>
      <c r="BT46" s="107">
        <v>4.3999999999999997E-2</v>
      </c>
      <c r="BU46" s="107">
        <v>0.89700000000000002</v>
      </c>
      <c r="BV46" s="107">
        <v>0.436</v>
      </c>
      <c r="BW46" s="107">
        <v>1.8640000000000001</v>
      </c>
      <c r="BX46" s="107">
        <v>0.21299999999999999</v>
      </c>
      <c r="BY46" s="107">
        <v>2.89</v>
      </c>
      <c r="BZ46" s="107"/>
      <c r="CA46" s="107">
        <v>0.32500000000000001</v>
      </c>
      <c r="CB46" s="107">
        <v>0.57099999999999995</v>
      </c>
      <c r="CC46" s="107">
        <v>1.7000000000000001E-2</v>
      </c>
      <c r="CD46" s="107">
        <v>1.29</v>
      </c>
      <c r="CE46" s="107">
        <v>1.2E-2</v>
      </c>
      <c r="CF46" s="107">
        <v>0.81499999999999995</v>
      </c>
      <c r="CG46" s="107">
        <v>0.19500000000000001</v>
      </c>
      <c r="CH46" s="107">
        <v>2.14</v>
      </c>
      <c r="CI46" s="107">
        <v>0.432</v>
      </c>
      <c r="CJ46" s="107">
        <v>2.2799999999999998</v>
      </c>
      <c r="CK46" s="107"/>
      <c r="CL46" s="107">
        <v>0.309</v>
      </c>
      <c r="CM46" s="107">
        <v>0.32</v>
      </c>
      <c r="CN46" s="107">
        <v>7.8E-2</v>
      </c>
      <c r="CO46" s="107">
        <v>0.52400000000000002</v>
      </c>
      <c r="CP46" s="107">
        <v>0.03</v>
      </c>
      <c r="CQ46" s="107">
        <v>0.83399999999999996</v>
      </c>
      <c r="CR46" s="107">
        <v>1.766</v>
      </c>
      <c r="CS46" s="107">
        <v>0.51700000000000002</v>
      </c>
      <c r="CT46" s="107">
        <v>0.28699999999999998</v>
      </c>
      <c r="CU46" s="107">
        <v>2.5979999999999999</v>
      </c>
      <c r="CV46" s="107"/>
      <c r="CW46" s="107">
        <v>9.9000000000000005E-2</v>
      </c>
      <c r="CX46" s="107">
        <v>0.03</v>
      </c>
      <c r="CY46" s="107">
        <v>3.0000000000000001E-3</v>
      </c>
      <c r="CZ46" s="107">
        <v>6.2E-2</v>
      </c>
      <c r="DA46" s="107">
        <v>0</v>
      </c>
      <c r="DB46" s="107">
        <v>0.55000000000000004</v>
      </c>
      <c r="DC46" s="107">
        <v>6.0999999999999999E-2</v>
      </c>
      <c r="DD46" s="107">
        <v>0.27</v>
      </c>
      <c r="DE46" s="107">
        <v>3.9E-2</v>
      </c>
      <c r="DF46" s="107">
        <v>1.623</v>
      </c>
      <c r="DG46" s="107"/>
      <c r="DH46" s="107">
        <v>6.9000000000000006E-2</v>
      </c>
      <c r="DI46" s="107">
        <v>0.25700000000000001</v>
      </c>
      <c r="DJ46" s="107">
        <v>6.3E-2</v>
      </c>
      <c r="DK46" s="107">
        <v>0.27400000000000002</v>
      </c>
      <c r="DL46" s="107">
        <v>2.1999999999999999E-2</v>
      </c>
      <c r="DM46" s="107">
        <v>0.83499999999999996</v>
      </c>
      <c r="DN46" s="107">
        <v>0.51</v>
      </c>
      <c r="DO46" s="107">
        <v>0.85699999999999998</v>
      </c>
      <c r="DP46" s="107">
        <v>0.40899999999999997</v>
      </c>
      <c r="DQ46" s="107">
        <v>2.222</v>
      </c>
      <c r="DR46" s="52"/>
      <c r="DT46" s="5">
        <v>2031</v>
      </c>
      <c r="DU46" s="108">
        <f t="shared" ref="DU46:EE46" si="29">DU22/$EF22</f>
        <v>0.12970899238639308</v>
      </c>
      <c r="DV46" s="108">
        <f t="shared" si="29"/>
        <v>0.15416890406120287</v>
      </c>
      <c r="DW46" s="108">
        <f t="shared" si="29"/>
        <v>2.5025470567457696E-2</v>
      </c>
      <c r="DX46" s="108">
        <f t="shared" si="29"/>
        <v>2.9605068387707972E-2</v>
      </c>
      <c r="DY46" s="108">
        <f t="shared" si="29"/>
        <v>4.2678258241948951E-2</v>
      </c>
      <c r="DZ46" s="108">
        <f t="shared" si="29"/>
        <v>5.2717439018663437E-2</v>
      </c>
      <c r="EA46" s="108">
        <f t="shared" si="29"/>
        <v>8.8074057589004065E-2</v>
      </c>
      <c r="EB46" s="108">
        <f t="shared" si="29"/>
        <v>9.9446487307592563E-2</v>
      </c>
      <c r="EC46" s="108">
        <f t="shared" si="29"/>
        <v>0.16839771244699159</v>
      </c>
      <c r="ED46" s="108">
        <f t="shared" si="29"/>
        <v>0.12601346316006543</v>
      </c>
      <c r="EE46" s="108">
        <f t="shared" si="29"/>
        <v>8.4164146832972284E-2</v>
      </c>
      <c r="EF46" s="109">
        <v>1</v>
      </c>
      <c r="EG46" s="53"/>
      <c r="EH46" s="5">
        <v>2031</v>
      </c>
      <c r="EI46" s="107">
        <f t="shared" si="3"/>
        <v>0.23771202231201288</v>
      </c>
      <c r="EJ46" s="107">
        <f t="shared" si="4"/>
        <v>0.60469052903236342</v>
      </c>
      <c r="EK46" s="107">
        <f t="shared" si="5"/>
        <v>0.79068742356277588</v>
      </c>
      <c r="EL46" s="107">
        <f t="shared" si="6"/>
        <v>5.0978923233036801E-2</v>
      </c>
      <c r="EM46" s="107">
        <f t="shared" si="7"/>
        <v>0.13958206627043518</v>
      </c>
      <c r="EN46" s="107">
        <f t="shared" si="8"/>
        <v>1.8243358950224693</v>
      </c>
      <c r="EO46" s="107">
        <f t="shared" si="9"/>
        <v>0.80118084817500068</v>
      </c>
      <c r="EP46" s="107">
        <f t="shared" si="10"/>
        <v>1.1804158634165067</v>
      </c>
      <c r="EQ46" s="107">
        <f t="shared" si="11"/>
        <v>2.8023318258568626</v>
      </c>
      <c r="FD46" s="50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customFormat="1" x14ac:dyDescent="0.2">
      <c r="A47" s="5">
        <f t="shared" si="1"/>
        <v>2032</v>
      </c>
      <c r="B47" s="107">
        <v>0.16400000000000001</v>
      </c>
      <c r="C47" s="107">
        <v>0.67800000000000005</v>
      </c>
      <c r="D47" s="107">
        <v>8.0000000000000002E-3</v>
      </c>
      <c r="E47" s="107">
        <v>0.28599999999999998</v>
      </c>
      <c r="F47" s="107">
        <v>8.6999999999999994E-2</v>
      </c>
      <c r="G47" s="107">
        <v>0.45500000000000002</v>
      </c>
      <c r="H47" s="107">
        <v>0.89400000000000002</v>
      </c>
      <c r="I47" s="107">
        <v>0.39800000000000002</v>
      </c>
      <c r="J47" s="107">
        <v>0.23200000000000001</v>
      </c>
      <c r="K47" s="107">
        <v>3.036</v>
      </c>
      <c r="L47" s="107"/>
      <c r="M47" s="107">
        <v>0.20799999999999999</v>
      </c>
      <c r="N47" s="107">
        <v>0.75</v>
      </c>
      <c r="O47" s="107">
        <v>0.11700000000000001</v>
      </c>
      <c r="P47" s="107">
        <v>0.52600000000000002</v>
      </c>
      <c r="Q47" s="107">
        <v>2.5999999999999999E-2</v>
      </c>
      <c r="R47" s="107">
        <v>0.70799999999999996</v>
      </c>
      <c r="S47" s="107">
        <v>0.39</v>
      </c>
      <c r="T47" s="107">
        <v>2.4209999999999998</v>
      </c>
      <c r="U47" s="107">
        <v>0.436</v>
      </c>
      <c r="V47" s="107">
        <v>2.1080000000000001</v>
      </c>
      <c r="W47" s="107"/>
      <c r="X47" s="107">
        <v>0.26700000000000002</v>
      </c>
      <c r="Y47" s="107">
        <v>0.49099999999999999</v>
      </c>
      <c r="Z47" s="107">
        <v>2.5000000000000001E-2</v>
      </c>
      <c r="AA47" s="107">
        <v>0.83899999999999997</v>
      </c>
      <c r="AB47" s="107">
        <v>1.3160000000000001</v>
      </c>
      <c r="AC47" s="107">
        <v>1.3089999999999999</v>
      </c>
      <c r="AD47" s="107">
        <v>25.83</v>
      </c>
      <c r="AE47" s="107">
        <v>0.35799999999999998</v>
      </c>
      <c r="AF47" s="107">
        <v>0.19600000000000001</v>
      </c>
      <c r="AG47" s="107">
        <v>3.153</v>
      </c>
      <c r="AH47" s="107"/>
      <c r="AI47" s="107">
        <v>1.0549999999999999</v>
      </c>
      <c r="AJ47" s="107">
        <v>1.986</v>
      </c>
      <c r="AK47" s="107">
        <v>0.19500000000000001</v>
      </c>
      <c r="AL47" s="107">
        <v>2.0110000000000001</v>
      </c>
      <c r="AM47" s="107">
        <v>2.012</v>
      </c>
      <c r="AN47" s="107">
        <v>0.76400000000000001</v>
      </c>
      <c r="AO47" s="107">
        <v>15.693</v>
      </c>
      <c r="AP47" s="107">
        <v>0.59499999999999997</v>
      </c>
      <c r="AQ47" s="107">
        <v>0.76</v>
      </c>
      <c r="AR47" s="107">
        <v>4.2880000000000003</v>
      </c>
      <c r="AS47" s="107"/>
      <c r="AT47" s="107">
        <v>0.13</v>
      </c>
      <c r="AU47" s="107">
        <v>2.081</v>
      </c>
      <c r="AV47" s="107">
        <v>0.02</v>
      </c>
      <c r="AW47" s="107">
        <v>2.726</v>
      </c>
      <c r="AX47" s="107">
        <v>0.22</v>
      </c>
      <c r="AY47" s="107">
        <v>2.052</v>
      </c>
      <c r="AZ47" s="107">
        <v>1.976</v>
      </c>
      <c r="BA47" s="107">
        <v>3.46</v>
      </c>
      <c r="BB47" s="107">
        <v>0.84699999999999998</v>
      </c>
      <c r="BC47" s="107">
        <v>2.165</v>
      </c>
      <c r="BD47" s="107"/>
      <c r="BE47" s="107">
        <v>0.40300000000000002</v>
      </c>
      <c r="BF47" s="107">
        <v>0.54900000000000004</v>
      </c>
      <c r="BG47" s="107">
        <v>2.3E-2</v>
      </c>
      <c r="BH47" s="107">
        <v>0.61199999999999999</v>
      </c>
      <c r="BI47" s="107">
        <v>0.17</v>
      </c>
      <c r="BJ47" s="107">
        <v>0.71699999999999997</v>
      </c>
      <c r="BK47" s="107">
        <v>0.73799999999999999</v>
      </c>
      <c r="BL47" s="107">
        <v>0.30199999999999999</v>
      </c>
      <c r="BM47" s="107">
        <v>0.73199999999999998</v>
      </c>
      <c r="BN47" s="107">
        <v>2.27</v>
      </c>
      <c r="BO47" s="107"/>
      <c r="BP47" s="107">
        <v>0.16300000000000001</v>
      </c>
      <c r="BQ47" s="107">
        <v>0.88400000000000001</v>
      </c>
      <c r="BR47" s="107">
        <v>2.4E-2</v>
      </c>
      <c r="BS47" s="107">
        <v>2.1030000000000002</v>
      </c>
      <c r="BT47" s="107">
        <v>4.2999999999999997E-2</v>
      </c>
      <c r="BU47" s="107">
        <v>0.86799999999999999</v>
      </c>
      <c r="BV47" s="107">
        <v>0.433</v>
      </c>
      <c r="BW47" s="107">
        <v>1.879</v>
      </c>
      <c r="BX47" s="107">
        <v>0.21199999999999999</v>
      </c>
      <c r="BY47" s="107">
        <v>2.9289999999999998</v>
      </c>
      <c r="BZ47" s="107"/>
      <c r="CA47" s="107">
        <v>0.318</v>
      </c>
      <c r="CB47" s="107">
        <v>0.57399999999999995</v>
      </c>
      <c r="CC47" s="107">
        <v>1.6E-2</v>
      </c>
      <c r="CD47" s="107">
        <v>1.26</v>
      </c>
      <c r="CE47" s="107">
        <v>1.2E-2</v>
      </c>
      <c r="CF47" s="107">
        <v>0.78700000000000003</v>
      </c>
      <c r="CG47" s="107">
        <v>0.19400000000000001</v>
      </c>
      <c r="CH47" s="107">
        <v>2.157</v>
      </c>
      <c r="CI47" s="107">
        <v>0.432</v>
      </c>
      <c r="CJ47" s="107">
        <v>2.2770000000000001</v>
      </c>
      <c r="CK47" s="107"/>
      <c r="CL47" s="107">
        <v>0.30299999999999999</v>
      </c>
      <c r="CM47" s="107">
        <v>0.32</v>
      </c>
      <c r="CN47" s="107">
        <v>7.6999999999999999E-2</v>
      </c>
      <c r="CO47" s="107">
        <v>0.51300000000000001</v>
      </c>
      <c r="CP47" s="107">
        <v>0.03</v>
      </c>
      <c r="CQ47" s="107">
        <v>0.80600000000000005</v>
      </c>
      <c r="CR47" s="107">
        <v>1.752</v>
      </c>
      <c r="CS47" s="107">
        <v>0.52100000000000002</v>
      </c>
      <c r="CT47" s="107">
        <v>0.28599999999999998</v>
      </c>
      <c r="CU47" s="107">
        <v>2.5859999999999999</v>
      </c>
      <c r="CV47" s="107"/>
      <c r="CW47" s="107">
        <v>9.7000000000000003E-2</v>
      </c>
      <c r="CX47" s="107">
        <v>0.03</v>
      </c>
      <c r="CY47" s="107">
        <v>2E-3</v>
      </c>
      <c r="CZ47" s="107">
        <v>0.06</v>
      </c>
      <c r="DA47" s="107">
        <v>0</v>
      </c>
      <c r="DB47" s="107">
        <v>0.53</v>
      </c>
      <c r="DC47" s="107">
        <v>6.0999999999999999E-2</v>
      </c>
      <c r="DD47" s="107">
        <v>0.27200000000000002</v>
      </c>
      <c r="DE47" s="107">
        <v>3.9E-2</v>
      </c>
      <c r="DF47" s="107">
        <v>1.635</v>
      </c>
      <c r="DG47" s="107"/>
      <c r="DH47" s="107">
        <v>6.8000000000000005E-2</v>
      </c>
      <c r="DI47" s="107">
        <v>0.25800000000000001</v>
      </c>
      <c r="DJ47" s="107">
        <v>6.2E-2</v>
      </c>
      <c r="DK47" s="107">
        <v>0.26600000000000001</v>
      </c>
      <c r="DL47" s="107">
        <v>2.1000000000000001E-2</v>
      </c>
      <c r="DM47" s="107">
        <v>0.80400000000000005</v>
      </c>
      <c r="DN47" s="107">
        <v>0.50700000000000001</v>
      </c>
      <c r="DO47" s="107">
        <v>0.86299999999999999</v>
      </c>
      <c r="DP47" s="107">
        <v>0.40799999999999997</v>
      </c>
      <c r="DQ47" s="107">
        <v>2.2229999999999999</v>
      </c>
      <c r="DR47" s="52"/>
      <c r="DT47" s="5">
        <v>2032</v>
      </c>
      <c r="DU47" s="108">
        <f t="shared" ref="DU47:EE47" si="30">DU23/$EF23</f>
        <v>0.12877628888749298</v>
      </c>
      <c r="DV47" s="108">
        <f t="shared" si="30"/>
        <v>0.15438281523868963</v>
      </c>
      <c r="DW47" s="108">
        <f t="shared" si="30"/>
        <v>2.5010790120504878E-2</v>
      </c>
      <c r="DX47" s="108">
        <f t="shared" si="30"/>
        <v>2.9586206477314404E-2</v>
      </c>
      <c r="DY47" s="108">
        <f t="shared" si="30"/>
        <v>4.2797771865444666E-2</v>
      </c>
      <c r="DZ47" s="108">
        <f t="shared" si="30"/>
        <v>5.2896919395266945E-2</v>
      </c>
      <c r="EA47" s="108">
        <f t="shared" si="30"/>
        <v>8.7901488732682623E-2</v>
      </c>
      <c r="EB47" s="108">
        <f t="shared" si="30"/>
        <v>9.9293424409380215E-2</v>
      </c>
      <c r="EC47" s="108">
        <f t="shared" si="30"/>
        <v>0.16843327450269197</v>
      </c>
      <c r="ED47" s="108">
        <f t="shared" si="30"/>
        <v>0.12632647561230134</v>
      </c>
      <c r="EE47" s="108">
        <f t="shared" si="30"/>
        <v>8.4594544758230389E-2</v>
      </c>
      <c r="EF47" s="109">
        <v>1</v>
      </c>
      <c r="EG47" s="53"/>
      <c r="EH47" s="5">
        <v>2032</v>
      </c>
      <c r="EI47" s="107">
        <f t="shared" si="3"/>
        <v>0.23294806557961689</v>
      </c>
      <c r="EJ47" s="107">
        <f t="shared" si="4"/>
        <v>0.60645168761537316</v>
      </c>
      <c r="EK47" s="107">
        <f t="shared" si="5"/>
        <v>0.77401148717242119</v>
      </c>
      <c r="EL47" s="107">
        <f t="shared" si="6"/>
        <v>4.9725371676592231E-2</v>
      </c>
      <c r="EM47" s="107">
        <f t="shared" si="7"/>
        <v>0.13786789245137357</v>
      </c>
      <c r="EN47" s="107">
        <f t="shared" si="8"/>
        <v>1.8122813860796305</v>
      </c>
      <c r="EO47" s="107">
        <f t="shared" si="9"/>
        <v>0.77415403226296697</v>
      </c>
      <c r="EP47" s="107">
        <f t="shared" si="10"/>
        <v>1.1900890179875865</v>
      </c>
      <c r="EQ47" s="107">
        <f t="shared" si="11"/>
        <v>2.7972701359859129</v>
      </c>
      <c r="FD47" s="50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customFormat="1" x14ac:dyDescent="0.2">
      <c r="A48" s="5">
        <f t="shared" si="1"/>
        <v>2033</v>
      </c>
      <c r="B48" s="107">
        <v>0.16</v>
      </c>
      <c r="C48" s="107">
        <v>0.68</v>
      </c>
      <c r="D48" s="107">
        <v>7.0000000000000001E-3</v>
      </c>
      <c r="E48" s="107">
        <v>0.27800000000000002</v>
      </c>
      <c r="F48" s="107">
        <v>8.5999999999999993E-2</v>
      </c>
      <c r="G48" s="107">
        <v>0.441</v>
      </c>
      <c r="H48" s="107">
        <v>0.89</v>
      </c>
      <c r="I48" s="107">
        <v>0.40100000000000002</v>
      </c>
      <c r="J48" s="107">
        <v>0.23100000000000001</v>
      </c>
      <c r="K48" s="107">
        <v>3.0270000000000001</v>
      </c>
      <c r="L48" s="107"/>
      <c r="M48" s="107">
        <v>0.20399999999999999</v>
      </c>
      <c r="N48" s="107">
        <v>0.746</v>
      </c>
      <c r="O48" s="107">
        <v>0.113</v>
      </c>
      <c r="P48" s="107">
        <v>0.51300000000000001</v>
      </c>
      <c r="Q48" s="107">
        <v>2.5000000000000001E-2</v>
      </c>
      <c r="R48" s="107">
        <v>0.68400000000000005</v>
      </c>
      <c r="S48" s="107">
        <v>0.38700000000000001</v>
      </c>
      <c r="T48" s="107">
        <v>2.44</v>
      </c>
      <c r="U48" s="107">
        <v>0.435</v>
      </c>
      <c r="V48" s="107">
        <v>2.09</v>
      </c>
      <c r="W48" s="107"/>
      <c r="X48" s="107">
        <v>0.26200000000000001</v>
      </c>
      <c r="Y48" s="107">
        <v>0.49199999999999999</v>
      </c>
      <c r="Z48" s="107">
        <v>2.4E-2</v>
      </c>
      <c r="AA48" s="107">
        <v>0.81899999999999995</v>
      </c>
      <c r="AB48" s="107">
        <v>1.3</v>
      </c>
      <c r="AC48" s="107">
        <v>1.2629999999999999</v>
      </c>
      <c r="AD48" s="107">
        <v>25.728000000000002</v>
      </c>
      <c r="AE48" s="107">
        <v>0.36099999999999999</v>
      </c>
      <c r="AF48" s="107">
        <v>0.19600000000000001</v>
      </c>
      <c r="AG48" s="107">
        <v>3.1349999999999998</v>
      </c>
      <c r="AH48" s="107"/>
      <c r="AI48" s="107">
        <v>1.03</v>
      </c>
      <c r="AJ48" s="107">
        <v>1.994</v>
      </c>
      <c r="AK48" s="107">
        <v>0.19</v>
      </c>
      <c r="AL48" s="107">
        <v>1.962</v>
      </c>
      <c r="AM48" s="107">
        <v>1.984</v>
      </c>
      <c r="AN48" s="107">
        <v>0.74399999999999999</v>
      </c>
      <c r="AO48" s="107">
        <v>15.555</v>
      </c>
      <c r="AP48" s="107">
        <v>0.6</v>
      </c>
      <c r="AQ48" s="107">
        <v>0.75800000000000001</v>
      </c>
      <c r="AR48" s="107">
        <v>4.266</v>
      </c>
      <c r="AS48" s="107"/>
      <c r="AT48" s="107">
        <v>0.127</v>
      </c>
      <c r="AU48" s="107">
        <v>2.0750000000000002</v>
      </c>
      <c r="AV48" s="107">
        <v>0.02</v>
      </c>
      <c r="AW48" s="107">
        <v>2.6709999999999998</v>
      </c>
      <c r="AX48" s="107">
        <v>0.217</v>
      </c>
      <c r="AY48" s="107">
        <v>1.986</v>
      </c>
      <c r="AZ48" s="107">
        <v>1.9610000000000001</v>
      </c>
      <c r="BA48" s="107">
        <v>3.4860000000000002</v>
      </c>
      <c r="BB48" s="107">
        <v>0.84599999999999997</v>
      </c>
      <c r="BC48" s="107">
        <v>2.1419999999999999</v>
      </c>
      <c r="BD48" s="107"/>
      <c r="BE48" s="107">
        <v>0.39500000000000002</v>
      </c>
      <c r="BF48" s="107">
        <v>0.54900000000000004</v>
      </c>
      <c r="BG48" s="107">
        <v>2.1999999999999999E-2</v>
      </c>
      <c r="BH48" s="107">
        <v>0.59699999999999998</v>
      </c>
      <c r="BI48" s="107">
        <v>0.16700000000000001</v>
      </c>
      <c r="BJ48" s="107">
        <v>0.69599999999999995</v>
      </c>
      <c r="BK48" s="107">
        <v>0.73299999999999998</v>
      </c>
      <c r="BL48" s="107">
        <v>0.30499999999999999</v>
      </c>
      <c r="BM48" s="107">
        <v>0.73</v>
      </c>
      <c r="BN48" s="107">
        <v>2.2669999999999999</v>
      </c>
      <c r="BO48" s="107"/>
      <c r="BP48" s="107">
        <v>0.16</v>
      </c>
      <c r="BQ48" s="107">
        <v>0.89200000000000002</v>
      </c>
      <c r="BR48" s="107">
        <v>2.4E-2</v>
      </c>
      <c r="BS48" s="107">
        <v>2.0720000000000001</v>
      </c>
      <c r="BT48" s="107">
        <v>4.2999999999999997E-2</v>
      </c>
      <c r="BU48" s="107">
        <v>0.84099999999999997</v>
      </c>
      <c r="BV48" s="107">
        <v>0.43099999999999999</v>
      </c>
      <c r="BW48" s="107">
        <v>1.8939999999999999</v>
      </c>
      <c r="BX48" s="107">
        <v>0.21199999999999999</v>
      </c>
      <c r="BY48" s="107">
        <v>2.9729999999999999</v>
      </c>
      <c r="BZ48" s="107"/>
      <c r="CA48" s="107">
        <v>0.311</v>
      </c>
      <c r="CB48" s="107">
        <v>0.57499999999999996</v>
      </c>
      <c r="CC48" s="107">
        <v>1.6E-2</v>
      </c>
      <c r="CD48" s="107">
        <v>1.2310000000000001</v>
      </c>
      <c r="CE48" s="107">
        <v>1.2E-2</v>
      </c>
      <c r="CF48" s="107">
        <v>0.76100000000000001</v>
      </c>
      <c r="CG48" s="107">
        <v>0.193</v>
      </c>
      <c r="CH48" s="107">
        <v>2.1739999999999999</v>
      </c>
      <c r="CI48" s="107">
        <v>0.43099999999999999</v>
      </c>
      <c r="CJ48" s="107">
        <v>2.274</v>
      </c>
      <c r="CK48" s="107"/>
      <c r="CL48" s="107">
        <v>0.29699999999999999</v>
      </c>
      <c r="CM48" s="107">
        <v>0.31900000000000001</v>
      </c>
      <c r="CN48" s="107">
        <v>7.5999999999999998E-2</v>
      </c>
      <c r="CO48" s="107">
        <v>0.501</v>
      </c>
      <c r="CP48" s="107">
        <v>2.9000000000000001E-2</v>
      </c>
      <c r="CQ48" s="107">
        <v>0.78</v>
      </c>
      <c r="CR48" s="107">
        <v>1.7390000000000001</v>
      </c>
      <c r="CS48" s="107">
        <v>0.52500000000000002</v>
      </c>
      <c r="CT48" s="107">
        <v>0.28599999999999998</v>
      </c>
      <c r="CU48" s="107">
        <v>2.5760000000000001</v>
      </c>
      <c r="CV48" s="107"/>
      <c r="CW48" s="107">
        <v>9.5000000000000001E-2</v>
      </c>
      <c r="CX48" s="107">
        <v>0.03</v>
      </c>
      <c r="CY48" s="107">
        <v>2E-3</v>
      </c>
      <c r="CZ48" s="107">
        <v>5.8999999999999997E-2</v>
      </c>
      <c r="DA48" s="107">
        <v>0</v>
      </c>
      <c r="DB48" s="107">
        <v>0.51100000000000001</v>
      </c>
      <c r="DC48" s="107">
        <v>0.06</v>
      </c>
      <c r="DD48" s="107">
        <v>0.27400000000000002</v>
      </c>
      <c r="DE48" s="107">
        <v>3.9E-2</v>
      </c>
      <c r="DF48" s="107">
        <v>1.647</v>
      </c>
      <c r="DG48" s="107"/>
      <c r="DH48" s="107">
        <v>6.7000000000000004E-2</v>
      </c>
      <c r="DI48" s="107">
        <v>0.25800000000000001</v>
      </c>
      <c r="DJ48" s="107">
        <v>0.06</v>
      </c>
      <c r="DK48" s="107">
        <v>0.25900000000000001</v>
      </c>
      <c r="DL48" s="107">
        <v>2.1000000000000001E-2</v>
      </c>
      <c r="DM48" s="107">
        <v>0.77600000000000002</v>
      </c>
      <c r="DN48" s="107">
        <v>0.504</v>
      </c>
      <c r="DO48" s="107">
        <v>0.87</v>
      </c>
      <c r="DP48" s="107">
        <v>0.40799999999999997</v>
      </c>
      <c r="DQ48" s="107">
        <v>2.2229999999999999</v>
      </c>
      <c r="DR48" s="52"/>
      <c r="DT48" s="5">
        <v>2033</v>
      </c>
      <c r="DU48" s="108">
        <f t="shared" ref="DU48:EE48" si="31">DU24/$EF24</f>
        <v>0.1278557178711629</v>
      </c>
      <c r="DV48" s="108">
        <f t="shared" si="31"/>
        <v>0.1545928792071562</v>
      </c>
      <c r="DW48" s="108">
        <f t="shared" si="31"/>
        <v>2.4995575648368625E-2</v>
      </c>
      <c r="DX48" s="108">
        <f t="shared" si="31"/>
        <v>2.9568746380075939E-2</v>
      </c>
      <c r="DY48" s="108">
        <f t="shared" si="31"/>
        <v>4.291218868653067E-2</v>
      </c>
      <c r="DZ48" s="108">
        <f t="shared" si="31"/>
        <v>5.3072108887315783E-2</v>
      </c>
      <c r="EA48" s="108">
        <f t="shared" si="31"/>
        <v>8.7730870712401071E-2</v>
      </c>
      <c r="EB48" s="108">
        <f t="shared" si="31"/>
        <v>9.9139664714589112E-2</v>
      </c>
      <c r="EC48" s="108">
        <f t="shared" si="31"/>
        <v>0.16846523264045307</v>
      </c>
      <c r="ED48" s="108">
        <f t="shared" si="31"/>
        <v>0.12662896582791686</v>
      </c>
      <c r="EE48" s="108">
        <f t="shared" si="31"/>
        <v>8.5038049424029871E-2</v>
      </c>
      <c r="EF48" s="109">
        <v>1</v>
      </c>
      <c r="EG48" s="53"/>
      <c r="EH48" s="5">
        <v>2033</v>
      </c>
      <c r="EI48" s="107">
        <f t="shared" si="3"/>
        <v>0.22804269298217394</v>
      </c>
      <c r="EJ48" s="107">
        <f t="shared" si="4"/>
        <v>0.60644579767037776</v>
      </c>
      <c r="EK48" s="107">
        <f t="shared" si="5"/>
        <v>0.75735413515992023</v>
      </c>
      <c r="EL48" s="107">
        <f t="shared" si="6"/>
        <v>4.8458445282836743E-2</v>
      </c>
      <c r="EM48" s="107">
        <f t="shared" si="7"/>
        <v>0.13582743620889376</v>
      </c>
      <c r="EN48" s="107">
        <f t="shared" si="8"/>
        <v>1.8000636261985974</v>
      </c>
      <c r="EO48" s="107">
        <f t="shared" si="9"/>
        <v>0.7491830112941632</v>
      </c>
      <c r="EP48" s="107">
        <f t="shared" si="10"/>
        <v>1.1998358887315788</v>
      </c>
      <c r="EQ48" s="107">
        <f t="shared" si="11"/>
        <v>2.7929679797606028</v>
      </c>
      <c r="FD48" s="50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24:149" x14ac:dyDescent="0.2">
      <c r="DT49" s="17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43"/>
      <c r="EG49" s="43"/>
    </row>
    <row r="51" spans="124:149" x14ac:dyDescent="0.2">
      <c r="ES51" s="1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J77"/>
  <sheetViews>
    <sheetView zoomScale="85" zoomScaleNormal="85" workbookViewId="0">
      <selection activeCell="C15" sqref="C15"/>
    </sheetView>
  </sheetViews>
  <sheetFormatPr defaultRowHeight="12.75" x14ac:dyDescent="0.2"/>
  <cols>
    <col min="1" max="1" width="9.140625" style="5" customWidth="1"/>
    <col min="2" max="3" width="9.140625" style="4" customWidth="1"/>
    <col min="4" max="4" width="12.85546875" style="4" customWidth="1"/>
    <col min="5" max="5" width="13" style="4" customWidth="1"/>
    <col min="6" max="9" width="9.140625" style="4" customWidth="1"/>
    <col min="10" max="10" width="11" style="4" bestFit="1" customWidth="1"/>
    <col min="11" max="11" width="11" style="4" customWidth="1"/>
    <col min="12" max="12" width="25.28515625" style="21" bestFit="1" customWidth="1"/>
    <col min="13" max="13" width="12.42578125" style="22" bestFit="1" customWidth="1"/>
    <col min="14" max="14" width="13.140625" style="22" bestFit="1" customWidth="1"/>
    <col min="16" max="22" width="9.140625" style="4" customWidth="1"/>
    <col min="23" max="23" width="12" style="4" bestFit="1" customWidth="1"/>
    <col min="25" max="31" width="9.140625" style="4" customWidth="1"/>
    <col min="32" max="32" width="12" style="4" bestFit="1" customWidth="1"/>
    <col min="34" max="40" width="9.140625" style="4" customWidth="1"/>
    <col min="41" max="41" width="12" style="4" bestFit="1" customWidth="1"/>
    <col min="43" max="49" width="9.140625" style="4" customWidth="1"/>
    <col min="50" max="50" width="12" style="4" bestFit="1" customWidth="1"/>
    <col min="52" max="58" width="9.140625" style="4" customWidth="1"/>
    <col min="59" max="59" width="12" style="4" bestFit="1" customWidth="1"/>
    <col min="61" max="67" width="9.140625" style="4" customWidth="1"/>
    <col min="68" max="68" width="12" style="4" bestFit="1" customWidth="1"/>
    <col min="70" max="76" width="9.140625" style="4" customWidth="1"/>
    <col min="77" max="77" width="12" style="4" bestFit="1" customWidth="1"/>
    <col min="79" max="85" width="9.140625" style="4" customWidth="1"/>
    <col min="86" max="86" width="12" style="4" bestFit="1" customWidth="1"/>
    <col min="88" max="94" width="9.140625" style="4" customWidth="1"/>
    <col min="95" max="95" width="12" style="4" bestFit="1" customWidth="1"/>
    <col min="97" max="103" width="9.140625" style="4" customWidth="1"/>
    <col min="104" max="104" width="12" style="4" bestFit="1" customWidth="1"/>
    <col min="106" max="111" width="9.140625" style="4" customWidth="1"/>
    <col min="112" max="112" width="10.140625" style="4" bestFit="1" customWidth="1"/>
    <col min="113" max="113" width="12" style="4" bestFit="1" customWidth="1"/>
  </cols>
  <sheetData>
    <row r="1" spans="1:113" ht="13.5" thickBot="1" x14ac:dyDescent="0.25">
      <c r="B1" s="146" t="s">
        <v>49</v>
      </c>
      <c r="C1" s="146"/>
      <c r="D1" s="146"/>
      <c r="E1" s="146"/>
      <c r="F1" s="146"/>
      <c r="G1" s="146"/>
      <c r="H1" s="146"/>
      <c r="I1" s="146"/>
      <c r="J1" s="4" t="s">
        <v>51</v>
      </c>
      <c r="L1" s="20" t="s">
        <v>50</v>
      </c>
      <c r="M1" s="22" t="s">
        <v>54</v>
      </c>
      <c r="N1" s="22" t="s">
        <v>56</v>
      </c>
      <c r="P1" s="143" t="s">
        <v>68</v>
      </c>
      <c r="Q1" s="143"/>
      <c r="R1" s="143"/>
      <c r="S1" s="143"/>
      <c r="T1" s="143"/>
      <c r="U1" s="143"/>
      <c r="V1" s="143"/>
      <c r="W1" s="3" t="s">
        <v>51</v>
      </c>
      <c r="Y1" s="143" t="s">
        <v>69</v>
      </c>
      <c r="Z1" s="143"/>
      <c r="AA1" s="143"/>
      <c r="AB1" s="143"/>
      <c r="AC1" s="143"/>
      <c r="AD1" s="143"/>
      <c r="AE1" s="143"/>
      <c r="AF1" s="3" t="s">
        <v>51</v>
      </c>
      <c r="AH1" s="143" t="s">
        <v>70</v>
      </c>
      <c r="AI1" s="143"/>
      <c r="AJ1" s="143"/>
      <c r="AK1" s="143"/>
      <c r="AL1" s="143"/>
      <c r="AM1" s="143"/>
      <c r="AN1" s="143"/>
      <c r="AO1" s="3" t="s">
        <v>51</v>
      </c>
      <c r="AQ1" s="143" t="s">
        <v>71</v>
      </c>
      <c r="AR1" s="143"/>
      <c r="AS1" s="143"/>
      <c r="AT1" s="143"/>
      <c r="AU1" s="143"/>
      <c r="AV1" s="143"/>
      <c r="AW1" s="143"/>
      <c r="AX1" s="3" t="s">
        <v>51</v>
      </c>
      <c r="AZ1" s="143" t="s">
        <v>72</v>
      </c>
      <c r="BA1" s="143"/>
      <c r="BB1" s="143"/>
      <c r="BC1" s="143"/>
      <c r="BD1" s="143"/>
      <c r="BE1" s="143"/>
      <c r="BF1" s="143"/>
      <c r="BG1" s="3" t="s">
        <v>51</v>
      </c>
      <c r="BI1" s="143" t="s">
        <v>73</v>
      </c>
      <c r="BJ1" s="143"/>
      <c r="BK1" s="143"/>
      <c r="BL1" s="143"/>
      <c r="BM1" s="143"/>
      <c r="BN1" s="143"/>
      <c r="BO1" s="143"/>
      <c r="BP1" s="3" t="s">
        <v>51</v>
      </c>
      <c r="BR1" s="143" t="s">
        <v>74</v>
      </c>
      <c r="BS1" s="143"/>
      <c r="BT1" s="143"/>
      <c r="BU1" s="143"/>
      <c r="BV1" s="143"/>
      <c r="BW1" s="143"/>
      <c r="BX1" s="143"/>
      <c r="BY1" s="3" t="s">
        <v>51</v>
      </c>
      <c r="CA1" s="143" t="s">
        <v>75</v>
      </c>
      <c r="CB1" s="143"/>
      <c r="CC1" s="143"/>
      <c r="CD1" s="143"/>
      <c r="CE1" s="143"/>
      <c r="CF1" s="143"/>
      <c r="CG1" s="143"/>
      <c r="CH1" s="3" t="s">
        <v>51</v>
      </c>
      <c r="CJ1" s="143" t="s">
        <v>76</v>
      </c>
      <c r="CK1" s="143"/>
      <c r="CL1" s="143"/>
      <c r="CM1" s="143"/>
      <c r="CN1" s="143"/>
      <c r="CO1" s="143"/>
      <c r="CP1" s="143"/>
      <c r="CQ1" s="3" t="s">
        <v>51</v>
      </c>
      <c r="CS1" s="143" t="s">
        <v>77</v>
      </c>
      <c r="CT1" s="143"/>
      <c r="CU1" s="143"/>
      <c r="CV1" s="143"/>
      <c r="CW1" s="143"/>
      <c r="CX1" s="143"/>
      <c r="CY1" s="143"/>
      <c r="CZ1" s="3" t="s">
        <v>51</v>
      </c>
      <c r="DB1"/>
      <c r="DC1"/>
      <c r="DD1"/>
      <c r="DE1"/>
      <c r="DF1"/>
      <c r="DG1"/>
      <c r="DH1"/>
      <c r="DI1"/>
    </row>
    <row r="2" spans="1:113" ht="15.75" thickBot="1" x14ac:dyDescent="0.3">
      <c r="A2" s="5" t="s">
        <v>2</v>
      </c>
      <c r="B2" s="4" t="s">
        <v>42</v>
      </c>
      <c r="C2" s="4" t="s">
        <v>43</v>
      </c>
      <c r="D2" s="4" t="s">
        <v>44</v>
      </c>
      <c r="E2" s="4" t="s">
        <v>45</v>
      </c>
      <c r="F2" s="4" t="s">
        <v>46</v>
      </c>
      <c r="G2" s="4" t="s">
        <v>47</v>
      </c>
      <c r="H2" s="4" t="s">
        <v>48</v>
      </c>
      <c r="I2" s="4" t="s">
        <v>11</v>
      </c>
      <c r="J2" s="4" t="s">
        <v>52</v>
      </c>
      <c r="L2" s="23">
        <v>9.2903040000000006E-2</v>
      </c>
      <c r="M2" s="22" t="s">
        <v>55</v>
      </c>
      <c r="N2" s="22" t="s">
        <v>55</v>
      </c>
      <c r="P2" s="4" t="s">
        <v>42</v>
      </c>
      <c r="Q2" s="4" t="s">
        <v>43</v>
      </c>
      <c r="R2" s="4" t="s">
        <v>44</v>
      </c>
      <c r="S2" s="4" t="s">
        <v>45</v>
      </c>
      <c r="T2" s="4" t="s">
        <v>46</v>
      </c>
      <c r="U2" s="4" t="s">
        <v>47</v>
      </c>
      <c r="V2" s="4" t="s">
        <v>11</v>
      </c>
      <c r="W2" s="4" t="s">
        <v>52</v>
      </c>
      <c r="Y2" s="4" t="s">
        <v>42</v>
      </c>
      <c r="Z2" s="4" t="s">
        <v>43</v>
      </c>
      <c r="AA2" s="4" t="s">
        <v>44</v>
      </c>
      <c r="AB2" s="4" t="s">
        <v>45</v>
      </c>
      <c r="AC2" s="4" t="s">
        <v>46</v>
      </c>
      <c r="AD2" s="4" t="s">
        <v>47</v>
      </c>
      <c r="AE2" s="4" t="s">
        <v>11</v>
      </c>
      <c r="AF2" s="4" t="s">
        <v>52</v>
      </c>
      <c r="AH2" s="4" t="s">
        <v>42</v>
      </c>
      <c r="AI2" s="4" t="s">
        <v>43</v>
      </c>
      <c r="AJ2" s="4" t="s">
        <v>44</v>
      </c>
      <c r="AK2" s="4" t="s">
        <v>45</v>
      </c>
      <c r="AL2" s="4" t="s">
        <v>46</v>
      </c>
      <c r="AM2" s="4" t="s">
        <v>47</v>
      </c>
      <c r="AN2" s="4" t="s">
        <v>11</v>
      </c>
      <c r="AO2" s="4" t="s">
        <v>52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11</v>
      </c>
      <c r="AX2" s="4" t="s">
        <v>52</v>
      </c>
      <c r="AZ2" s="4" t="s">
        <v>42</v>
      </c>
      <c r="BA2" s="4" t="s">
        <v>43</v>
      </c>
      <c r="BB2" s="4" t="s">
        <v>44</v>
      </c>
      <c r="BC2" s="4" t="s">
        <v>45</v>
      </c>
      <c r="BD2" s="4" t="s">
        <v>46</v>
      </c>
      <c r="BE2" s="4" t="s">
        <v>47</v>
      </c>
      <c r="BF2" s="4" t="s">
        <v>11</v>
      </c>
      <c r="BG2" s="4" t="s">
        <v>52</v>
      </c>
      <c r="BI2" s="4" t="s">
        <v>42</v>
      </c>
      <c r="BJ2" s="4" t="s">
        <v>43</v>
      </c>
      <c r="BK2" s="4" t="s">
        <v>44</v>
      </c>
      <c r="BL2" s="4" t="s">
        <v>45</v>
      </c>
      <c r="BM2" s="4" t="s">
        <v>46</v>
      </c>
      <c r="BN2" s="4" t="s">
        <v>47</v>
      </c>
      <c r="BO2" s="4" t="s">
        <v>11</v>
      </c>
      <c r="BP2" s="4" t="s">
        <v>52</v>
      </c>
      <c r="BR2" s="4" t="s">
        <v>42</v>
      </c>
      <c r="BS2" s="4" t="s">
        <v>43</v>
      </c>
      <c r="BT2" s="4" t="s">
        <v>44</v>
      </c>
      <c r="BU2" s="4" t="s">
        <v>45</v>
      </c>
      <c r="BV2" s="4" t="s">
        <v>46</v>
      </c>
      <c r="BW2" s="4" t="s">
        <v>47</v>
      </c>
      <c r="BX2" s="4" t="s">
        <v>11</v>
      </c>
      <c r="BY2" s="4" t="s">
        <v>52</v>
      </c>
      <c r="CA2" s="4" t="s">
        <v>42</v>
      </c>
      <c r="CB2" s="4" t="s">
        <v>43</v>
      </c>
      <c r="CC2" s="4" t="s">
        <v>44</v>
      </c>
      <c r="CD2" s="4" t="s">
        <v>45</v>
      </c>
      <c r="CE2" s="4" t="s">
        <v>46</v>
      </c>
      <c r="CF2" s="4" t="s">
        <v>47</v>
      </c>
      <c r="CG2" s="4" t="s">
        <v>11</v>
      </c>
      <c r="CH2" s="4" t="s">
        <v>52</v>
      </c>
      <c r="CJ2" s="4" t="s">
        <v>42</v>
      </c>
      <c r="CK2" s="4" t="s">
        <v>43</v>
      </c>
      <c r="CL2" s="4" t="s">
        <v>44</v>
      </c>
      <c r="CM2" s="4" t="s">
        <v>45</v>
      </c>
      <c r="CN2" s="4" t="s">
        <v>46</v>
      </c>
      <c r="CO2" s="4" t="s">
        <v>47</v>
      </c>
      <c r="CP2" s="4" t="s">
        <v>11</v>
      </c>
      <c r="CQ2" s="4" t="s">
        <v>52</v>
      </c>
      <c r="CS2" s="4" t="s">
        <v>42</v>
      </c>
      <c r="CT2" s="4" t="s">
        <v>43</v>
      </c>
      <c r="CU2" s="4" t="s">
        <v>44</v>
      </c>
      <c r="CV2" s="4" t="s">
        <v>45</v>
      </c>
      <c r="CW2" s="4" t="s">
        <v>46</v>
      </c>
      <c r="CX2" s="4" t="s">
        <v>47</v>
      </c>
      <c r="CY2" s="4" t="s">
        <v>11</v>
      </c>
      <c r="CZ2" s="4" t="s">
        <v>52</v>
      </c>
      <c r="DB2"/>
      <c r="DC2"/>
      <c r="DD2"/>
      <c r="DE2"/>
      <c r="DF2"/>
      <c r="DG2"/>
      <c r="DH2"/>
      <c r="DI2"/>
    </row>
    <row r="3" spans="1:113" x14ac:dyDescent="0.2">
      <c r="A3" s="5">
        <v>1990</v>
      </c>
      <c r="B3" s="24">
        <v>4.2405252340625497</v>
      </c>
      <c r="C3" s="24">
        <v>3.7562317744986001E-2</v>
      </c>
      <c r="D3" s="24">
        <v>3.4473187326347401</v>
      </c>
      <c r="E3" s="24">
        <v>2.8287099330626</v>
      </c>
      <c r="F3" s="24">
        <v>7.5331979039345196</v>
      </c>
      <c r="G3" s="24">
        <v>2.3188158785605801</v>
      </c>
      <c r="H3" s="24">
        <v>0.66807000000000005</v>
      </c>
      <c r="I3" s="24">
        <v>21.074199999999902</v>
      </c>
      <c r="J3" s="25">
        <v>36.662099999999903</v>
      </c>
      <c r="K3" s="9"/>
      <c r="M3" s="24">
        <v>0.96470266946500005</v>
      </c>
      <c r="N3" s="24">
        <v>2.0009079851420002</v>
      </c>
      <c r="P3" s="24">
        <v>0.26689779230027499</v>
      </c>
      <c r="Q3" s="24">
        <v>2.274229413483E-3</v>
      </c>
      <c r="R3" s="24">
        <v>0.18833454019689899</v>
      </c>
      <c r="S3" s="24">
        <v>0.18045040695322301</v>
      </c>
      <c r="T3" s="24">
        <v>0.43678554726185398</v>
      </c>
      <c r="U3" s="24">
        <v>0.151086356419738</v>
      </c>
      <c r="V3" s="9">
        <f>SUM(P3:U3)</f>
        <v>1.225828872545472</v>
      </c>
      <c r="W3" s="25">
        <v>2.5398000000000001</v>
      </c>
      <c r="Y3" s="24">
        <v>0.62897099308566595</v>
      </c>
      <c r="Z3" s="24">
        <v>5.6942584805879997E-3</v>
      </c>
      <c r="AA3" s="24">
        <v>0.458628290300028</v>
      </c>
      <c r="AB3" s="24">
        <v>0.425252049737736</v>
      </c>
      <c r="AC3" s="24">
        <v>1.28668269365274</v>
      </c>
      <c r="AD3" s="24">
        <v>0.392375809658701</v>
      </c>
      <c r="AE3" s="9">
        <f>SUM(Y3:AD3)</f>
        <v>3.1976040949154587</v>
      </c>
      <c r="AF3" s="24">
        <v>5.4295999999999998</v>
      </c>
      <c r="AH3" s="24">
        <v>0.244633594518158</v>
      </c>
      <c r="AI3" s="24">
        <v>9.2841611974700002E-4</v>
      </c>
      <c r="AJ3" s="24">
        <v>3.1794946566026001E-2</v>
      </c>
      <c r="AK3" s="24">
        <v>5.3562922192120794E-3</v>
      </c>
      <c r="AL3" s="24">
        <v>1.3030966280494922E-2</v>
      </c>
      <c r="AM3" s="24">
        <v>8.8138562737595003E-2</v>
      </c>
      <c r="AN3" s="9">
        <f>(SUM(AH3:AM3))*0.034265616951083</f>
        <v>1.3153980240184755E-2</v>
      </c>
      <c r="AO3" s="24">
        <v>2.2050999999999998</v>
      </c>
      <c r="AP3">
        <v>0</v>
      </c>
      <c r="AQ3" s="24">
        <v>7.5931338513939003E-2</v>
      </c>
      <c r="AR3" s="24">
        <v>7.2784917023499996E-4</v>
      </c>
      <c r="AS3" s="24">
        <v>6.2449272453153001E-2</v>
      </c>
      <c r="AT3" s="24">
        <v>5.1337866441374003E-2</v>
      </c>
      <c r="AU3" s="24">
        <v>0.12990816100588101</v>
      </c>
      <c r="AV3" s="24">
        <v>4.3132816968161999E-2</v>
      </c>
      <c r="AW3" s="9">
        <f>(SUM(AQ3:AV3))*0.10676836252531</f>
        <v>3.880894430583514E-2</v>
      </c>
      <c r="AX3" s="24">
        <v>0.56520000000000004</v>
      </c>
      <c r="AY3">
        <v>0</v>
      </c>
      <c r="AZ3" s="24">
        <v>1.2779820284749399</v>
      </c>
      <c r="BA3" s="24">
        <v>6.1251602776539998E-3</v>
      </c>
      <c r="BB3" s="24">
        <v>1.3091231008932001</v>
      </c>
      <c r="BC3" s="24">
        <v>0.86405453635128404</v>
      </c>
      <c r="BD3" s="24">
        <v>2.4402079305642901</v>
      </c>
      <c r="BE3" s="24">
        <v>0.705707946006219</v>
      </c>
      <c r="BF3" s="9">
        <f>(SUM(AZ3:BE3))*0.16201331241644</f>
        <v>1.0698064183735385</v>
      </c>
      <c r="BG3" s="24">
        <v>12.6649999999999</v>
      </c>
      <c r="BH3">
        <v>0</v>
      </c>
      <c r="BI3" s="24">
        <v>0.61780195794126502</v>
      </c>
      <c r="BJ3" s="24">
        <v>7.0726771355819999E-3</v>
      </c>
      <c r="BK3" s="24">
        <v>0.52067453470755398</v>
      </c>
      <c r="BL3" s="24">
        <v>0.44897561796816499</v>
      </c>
      <c r="BM3" s="24">
        <v>1.0571157665442801</v>
      </c>
      <c r="BN3" s="24">
        <v>0.35442202702928399</v>
      </c>
      <c r="BO3" s="9">
        <f>SUM(BI3:BN3)</f>
        <v>3.0060625813261304</v>
      </c>
      <c r="BP3" s="24">
        <v>6.1787000000000001</v>
      </c>
      <c r="BR3" s="24">
        <v>0.59320857480785005</v>
      </c>
      <c r="BS3" s="24">
        <v>9.3444310619129993E-3</v>
      </c>
      <c r="BT3" s="24">
        <v>0.51022174095564998</v>
      </c>
      <c r="BU3" s="24">
        <v>0.36148508293544201</v>
      </c>
      <c r="BV3" s="24">
        <v>1.04018321407832</v>
      </c>
      <c r="BW3" s="24">
        <v>0.33450389413384701</v>
      </c>
      <c r="BX3" s="9">
        <f>SUM(BR3:BW3)</f>
        <v>2.8489469379730221</v>
      </c>
      <c r="BY3" s="24">
        <v>3.4068000000000001</v>
      </c>
      <c r="CA3" s="24">
        <v>6.4078949880491995E-2</v>
      </c>
      <c r="CB3" s="24">
        <v>5.4598473173100002E-4</v>
      </c>
      <c r="CC3" s="24">
        <v>5.1201926309549999E-2</v>
      </c>
      <c r="CD3" s="24">
        <v>4.3326000497617999E-2</v>
      </c>
      <c r="CE3" s="24">
        <v>0.10200503356238701</v>
      </c>
      <c r="CF3" s="24">
        <v>1.7455752949743001E-2</v>
      </c>
      <c r="CG3" s="9">
        <f>SUM(CA3:CF3)</f>
        <v>0.27861364793152099</v>
      </c>
      <c r="CH3" s="24">
        <v>0.52429999999999999</v>
      </c>
      <c r="CJ3" s="24">
        <v>0.33670060755674802</v>
      </c>
      <c r="CK3" s="24">
        <v>3.6333320694260001E-3</v>
      </c>
      <c r="CL3" s="24">
        <v>0.20917268812166301</v>
      </c>
      <c r="CM3" s="24">
        <v>0.19955625439883501</v>
      </c>
      <c r="CN3" s="24">
        <v>0.48298736208262599</v>
      </c>
      <c r="CO3" s="24">
        <v>0.183290356133716</v>
      </c>
      <c r="CP3" s="9">
        <f>SUM(CJ3:CO3)</f>
        <v>1.415340600363014</v>
      </c>
      <c r="CQ3" s="24">
        <v>1.7416</v>
      </c>
      <c r="CS3" s="24">
        <v>0.13431939698321499</v>
      </c>
      <c r="CT3" s="24">
        <v>1.2159792846259999E-3</v>
      </c>
      <c r="CU3" s="24">
        <v>0.107328742072976</v>
      </c>
      <c r="CV3" s="24">
        <v>9.0814320974460003E-2</v>
      </c>
      <c r="CW3" s="24">
        <v>0.199834871731501</v>
      </c>
      <c r="CX3" s="24">
        <v>4.8702356523577003E-2</v>
      </c>
      <c r="CY3" s="9">
        <f>SUM(CS3:CX3)</f>
        <v>0.58221566757035503</v>
      </c>
      <c r="CZ3" s="24">
        <v>1.4059999999999999</v>
      </c>
      <c r="DB3"/>
      <c r="DC3"/>
      <c r="DD3"/>
      <c r="DE3"/>
      <c r="DF3"/>
      <c r="DG3"/>
      <c r="DH3"/>
      <c r="DI3"/>
    </row>
    <row r="4" spans="1:113" x14ac:dyDescent="0.2">
      <c r="A4" s="5">
        <f>A3+1</f>
        <v>1991</v>
      </c>
      <c r="B4" s="24">
        <v>4.0241999064479899</v>
      </c>
      <c r="C4" s="24">
        <v>3.4390793482969001E-2</v>
      </c>
      <c r="D4" s="24">
        <v>3.6674338371383999</v>
      </c>
      <c r="E4" s="24">
        <v>2.9484935817679401</v>
      </c>
      <c r="F4" s="24">
        <v>7.9124576237517301</v>
      </c>
      <c r="G4" s="24">
        <v>1.6518942574109501</v>
      </c>
      <c r="H4" s="24">
        <v>0.69757000000000002</v>
      </c>
      <c r="I4" s="24">
        <v>20.936440000000001</v>
      </c>
      <c r="J4" s="25">
        <v>37.506299999999896</v>
      </c>
      <c r="K4" s="9"/>
      <c r="M4" s="24">
        <v>0.99455497406799998</v>
      </c>
      <c r="N4" s="24">
        <v>1.5675505100380001</v>
      </c>
      <c r="P4" s="24">
        <v>0.25052822896363303</v>
      </c>
      <c r="Q4" s="24">
        <v>2.0509696984240002E-3</v>
      </c>
      <c r="R4" s="24">
        <v>0.19382398736067899</v>
      </c>
      <c r="S4" s="24">
        <v>0.185069283085846</v>
      </c>
      <c r="T4" s="24">
        <v>0.45124708851073603</v>
      </c>
      <c r="U4" s="24">
        <v>0.105893242128239</v>
      </c>
      <c r="V4" s="9">
        <f t="shared" ref="V4:V22" si="0">SUM(P4:U4)</f>
        <v>1.1886127997475571</v>
      </c>
      <c r="W4" s="25">
        <v>2.5554000000000001</v>
      </c>
      <c r="Y4" s="24">
        <v>0.59479677301118605</v>
      </c>
      <c r="Z4" s="24">
        <v>5.1737801398700003E-3</v>
      </c>
      <c r="AA4" s="24">
        <v>0.47551174865336199</v>
      </c>
      <c r="AB4" s="24">
        <v>0.43936251432672302</v>
      </c>
      <c r="AC4" s="24">
        <v>1.3392158161493399</v>
      </c>
      <c r="AD4" s="24">
        <v>0.277041814706383</v>
      </c>
      <c r="AE4" s="9">
        <f t="shared" ref="AE4:AE22" si="1">SUM(Y4:AD4)</f>
        <v>3.1311024469868638</v>
      </c>
      <c r="AF4" s="24">
        <v>5.5036999999999896</v>
      </c>
      <c r="AH4" s="24">
        <v>0.227997290399925</v>
      </c>
      <c r="AI4" s="24">
        <v>8.3156007870699997E-4</v>
      </c>
      <c r="AJ4" s="24">
        <v>3.2768655420086001E-2</v>
      </c>
      <c r="AK4" s="24">
        <v>0.166435219782817</v>
      </c>
      <c r="AL4" s="24">
        <v>0.366701016367592</v>
      </c>
      <c r="AM4" s="24">
        <v>6.1222164223497001E-2</v>
      </c>
      <c r="AN4" s="9">
        <f t="shared" ref="AN4:AN22" si="2">SUM(AH4:AM4)</f>
        <v>0.85595590627262397</v>
      </c>
      <c r="AO4" s="24">
        <v>2.2029000000000001</v>
      </c>
      <c r="AQ4" s="24">
        <v>7.4121783345142994E-2</v>
      </c>
      <c r="AR4" s="24">
        <v>6.8270464024699996E-4</v>
      </c>
      <c r="AS4" s="24">
        <v>6.7140496546125E-2</v>
      </c>
      <c r="AT4" s="24">
        <v>5.4752313594621002E-2</v>
      </c>
      <c r="AU4" s="24">
        <v>0.13957598683007399</v>
      </c>
      <c r="AV4" s="24">
        <v>3.1439691307093003E-2</v>
      </c>
      <c r="AW4" s="9">
        <f t="shared" ref="AW4:AW23" si="3">SUM(AQ4:AV4)</f>
        <v>0.36771297626330302</v>
      </c>
      <c r="AX4" s="24">
        <v>0.59140000000000004</v>
      </c>
      <c r="AZ4" s="24">
        <v>1.2330026462371599</v>
      </c>
      <c r="BA4" s="24">
        <v>5.678422341984E-3</v>
      </c>
      <c r="BB4" s="24">
        <v>1.38921779324808</v>
      </c>
      <c r="BC4" s="24">
        <v>0.910813633580146</v>
      </c>
      <c r="BD4" s="24">
        <v>2.59124945561449</v>
      </c>
      <c r="BE4" s="24">
        <v>0.50845049091479799</v>
      </c>
      <c r="BF4" s="9">
        <f t="shared" ref="BF4:BF23" si="4">SUM(AZ4:BE4)</f>
        <v>6.6384124419366586</v>
      </c>
      <c r="BG4" s="24">
        <v>13.0977</v>
      </c>
      <c r="BI4" s="24">
        <v>0.56795388870956298</v>
      </c>
      <c r="BJ4" s="24">
        <v>6.505835983285E-3</v>
      </c>
      <c r="BK4" s="24">
        <v>0.54642292104494905</v>
      </c>
      <c r="BL4" s="24">
        <v>0.46956265453962598</v>
      </c>
      <c r="BM4" s="24">
        <v>1.1137500791028101</v>
      </c>
      <c r="BN4" s="24">
        <v>0.25335924466925303</v>
      </c>
      <c r="BO4" s="9">
        <f t="shared" ref="BO4:BO22" si="5">SUM(BI4:BN4)</f>
        <v>2.9575546240494859</v>
      </c>
      <c r="BP4" s="24">
        <v>6.3399000000000001</v>
      </c>
      <c r="BR4" s="24">
        <v>0.56381666871190805</v>
      </c>
      <c r="BS4" s="24">
        <v>8.5336971623439992E-3</v>
      </c>
      <c r="BT4" s="24">
        <v>0.57874373410197699</v>
      </c>
      <c r="BU4" s="24">
        <v>0.37538958620887702</v>
      </c>
      <c r="BV4" s="24">
        <v>1.0881662411350299</v>
      </c>
      <c r="BW4" s="24">
        <v>0.23734437004856199</v>
      </c>
      <c r="BX4" s="9">
        <f t="shared" ref="BX4:BX22" si="6">SUM(BR4:BW4)</f>
        <v>2.851994297368698</v>
      </c>
      <c r="BY4" s="24">
        <v>3.4708000000000001</v>
      </c>
      <c r="CA4" s="24">
        <v>6.2643361612650994E-2</v>
      </c>
      <c r="CB4" s="24">
        <v>5.1287482135699996E-4</v>
      </c>
      <c r="CC4" s="24">
        <v>5.5260518857734003E-2</v>
      </c>
      <c r="CD4" s="24">
        <v>4.6275304866706002E-2</v>
      </c>
      <c r="CE4" s="24">
        <v>0.109755912096552</v>
      </c>
      <c r="CF4" s="24">
        <v>1.2742128371983E-2</v>
      </c>
      <c r="CG4" s="9">
        <f t="shared" ref="CG4:CG22" si="7">SUM(CA4:CF4)</f>
        <v>0.28719010062698302</v>
      </c>
      <c r="CH4" s="24">
        <v>0.5494</v>
      </c>
      <c r="CJ4" s="24">
        <v>0.32282638256763901</v>
      </c>
      <c r="CK4" s="24">
        <v>3.3204521834690002E-3</v>
      </c>
      <c r="CL4" s="24">
        <v>0.218658924627125</v>
      </c>
      <c r="CM4" s="24">
        <v>0.20737471003317601</v>
      </c>
      <c r="CN4" s="24">
        <v>0.50563378453466601</v>
      </c>
      <c r="CO4" s="24">
        <v>0.13014858122960399</v>
      </c>
      <c r="CP4" s="9">
        <f t="shared" ref="CP4:CP22" si="8">SUM(CJ4:CO4)</f>
        <v>1.387962835175679</v>
      </c>
      <c r="CQ4" s="24">
        <v>1.7756000000000001</v>
      </c>
      <c r="CS4" s="24">
        <v>0.126512882889179</v>
      </c>
      <c r="CT4" s="24">
        <v>1.1004964332809999E-3</v>
      </c>
      <c r="CU4" s="24">
        <v>0.111602003751166</v>
      </c>
      <c r="CV4" s="24">
        <v>9.3458361749407998E-2</v>
      </c>
      <c r="CW4" s="24">
        <v>0.207162243410425</v>
      </c>
      <c r="CX4" s="24">
        <v>3.4252529811547999E-2</v>
      </c>
      <c r="CY4" s="9">
        <f t="shared" ref="CY4:CY22" si="9">SUM(CS4:CX4)</f>
        <v>0.57408851804500705</v>
      </c>
      <c r="CZ4" s="24">
        <v>1.4195</v>
      </c>
      <c r="DB4"/>
      <c r="DC4"/>
      <c r="DD4"/>
      <c r="DE4"/>
      <c r="DF4"/>
      <c r="DG4"/>
      <c r="DH4"/>
      <c r="DI4"/>
    </row>
    <row r="5" spans="1:113" x14ac:dyDescent="0.2">
      <c r="A5" s="5">
        <f t="shared" ref="A5:A24" si="10">A4+1</f>
        <v>1992</v>
      </c>
      <c r="B5" s="24">
        <v>5.3125523311815499</v>
      </c>
      <c r="C5" s="24">
        <v>4.2368109619468998E-2</v>
      </c>
      <c r="D5" s="24">
        <v>4.0207442794306001</v>
      </c>
      <c r="E5" s="24">
        <v>3.01981769967077</v>
      </c>
      <c r="F5" s="24">
        <v>8.0626803694319609</v>
      </c>
      <c r="G5" s="24">
        <v>0.82321721066563303</v>
      </c>
      <c r="H5" s="24">
        <v>0.68810000000000004</v>
      </c>
      <c r="I5" s="24">
        <v>21.969480000000001</v>
      </c>
      <c r="J5" s="25">
        <v>38.280999999999899</v>
      </c>
      <c r="K5" s="9"/>
      <c r="M5" s="24">
        <v>1.066749714305</v>
      </c>
      <c r="N5" s="24">
        <v>0.64641432762999995</v>
      </c>
      <c r="P5" s="24">
        <v>0.33028970224024801</v>
      </c>
      <c r="Q5" s="24">
        <v>2.5333061846190001E-3</v>
      </c>
      <c r="R5" s="24">
        <v>0.214718645285252</v>
      </c>
      <c r="S5" s="24">
        <v>0.18969063072942199</v>
      </c>
      <c r="T5" s="24">
        <v>0.46047336272794698</v>
      </c>
      <c r="U5" s="24">
        <v>5.2861529061785997E-2</v>
      </c>
      <c r="V5" s="9">
        <f t="shared" si="0"/>
        <v>1.2505671762292738</v>
      </c>
      <c r="W5" s="25">
        <v>2.6092</v>
      </c>
      <c r="Y5" s="24">
        <v>0.77590235133910201</v>
      </c>
      <c r="Z5" s="24">
        <v>6.3229534245230002E-3</v>
      </c>
      <c r="AA5" s="24">
        <v>0.52123336248179797</v>
      </c>
      <c r="AB5" s="24">
        <v>0.44558226378529697</v>
      </c>
      <c r="AC5" s="24">
        <v>1.35216967361221</v>
      </c>
      <c r="AD5" s="24">
        <v>0.13685769690622099</v>
      </c>
      <c r="AE5" s="9">
        <f t="shared" si="1"/>
        <v>3.2380683015491512</v>
      </c>
      <c r="AF5" s="24">
        <v>5.5602999999999998</v>
      </c>
      <c r="AH5" s="24">
        <v>0.30232067400604401</v>
      </c>
      <c r="AI5" s="24">
        <v>1.032716513419E-3</v>
      </c>
      <c r="AJ5" s="24">
        <v>3.6451547861094002E-2</v>
      </c>
      <c r="AK5" s="24">
        <v>0.17151044207056401</v>
      </c>
      <c r="AL5" s="24">
        <v>0.36950714852830302</v>
      </c>
      <c r="AM5" s="24">
        <v>3.0402344011088E-2</v>
      </c>
      <c r="AN5" s="9">
        <f t="shared" si="2"/>
        <v>0.91122487299051202</v>
      </c>
      <c r="AO5" s="24">
        <v>2.2618999999999998</v>
      </c>
      <c r="AQ5" s="24">
        <v>9.9363380589695002E-2</v>
      </c>
      <c r="AR5" s="24">
        <v>8.57325609755E-4</v>
      </c>
      <c r="AS5" s="24">
        <v>7.5288636165641007E-2</v>
      </c>
      <c r="AT5" s="24">
        <v>5.706365220483E-2</v>
      </c>
      <c r="AU5" s="24">
        <v>0.144826162471555</v>
      </c>
      <c r="AV5" s="24">
        <v>1.5959877711303999E-2</v>
      </c>
      <c r="AW5" s="9">
        <f t="shared" si="3"/>
        <v>0.39335903475278</v>
      </c>
      <c r="AX5" s="24">
        <v>0.61399999999999999</v>
      </c>
      <c r="AZ5" s="24">
        <v>1.6383348067272501</v>
      </c>
      <c r="BA5" s="24">
        <v>7.068267450516E-3</v>
      </c>
      <c r="BB5" s="24">
        <v>1.54750735984275</v>
      </c>
      <c r="BC5" s="24">
        <v>0.94090129986284998</v>
      </c>
      <c r="BD5" s="24">
        <v>2.6648798271477401</v>
      </c>
      <c r="BE5" s="24">
        <v>0.25580951859418899</v>
      </c>
      <c r="BF5" s="9">
        <f t="shared" si="4"/>
        <v>7.0545010796252949</v>
      </c>
      <c r="BG5" s="24">
        <v>13.478399999999899</v>
      </c>
      <c r="BI5" s="24">
        <v>0.764529954700785</v>
      </c>
      <c r="BJ5" s="24">
        <v>7.9758900131109995E-3</v>
      </c>
      <c r="BK5" s="24">
        <v>0.60094484380866098</v>
      </c>
      <c r="BL5" s="24">
        <v>0.47779548950606299</v>
      </c>
      <c r="BM5" s="24">
        <v>1.1282724141892899</v>
      </c>
      <c r="BN5" s="24">
        <v>0.12555675823148399</v>
      </c>
      <c r="BO5" s="9">
        <f t="shared" si="5"/>
        <v>3.1050753504493938</v>
      </c>
      <c r="BP5" s="24">
        <v>6.4261999999999997</v>
      </c>
      <c r="BR5" s="24">
        <v>0.744521203051</v>
      </c>
      <c r="BS5" s="24">
        <v>1.0556685003354001E-2</v>
      </c>
      <c r="BT5" s="24">
        <v>0.60599420918882496</v>
      </c>
      <c r="BU5" s="24">
        <v>0.38537827563367899</v>
      </c>
      <c r="BV5" s="24">
        <v>1.1122351218622899</v>
      </c>
      <c r="BW5" s="24">
        <v>0.118564339713624</v>
      </c>
      <c r="BX5" s="9">
        <f t="shared" si="6"/>
        <v>2.9772498344527718</v>
      </c>
      <c r="BY5" s="24">
        <v>3.5495999999999999</v>
      </c>
      <c r="CA5" s="24">
        <v>8.4992877845351006E-2</v>
      </c>
      <c r="CB5" s="24">
        <v>6.51828865119E-4</v>
      </c>
      <c r="CC5" s="24">
        <v>6.2612755300616996E-2</v>
      </c>
      <c r="CD5" s="24">
        <v>4.8810139783299997E-2</v>
      </c>
      <c r="CE5" s="24">
        <v>0.11526007358231399</v>
      </c>
      <c r="CF5" s="24">
        <v>6.5466489054920004E-3</v>
      </c>
      <c r="CG5" s="9">
        <f t="shared" si="7"/>
        <v>0.31887432428219298</v>
      </c>
      <c r="CH5" s="24">
        <v>0.57730000000000004</v>
      </c>
      <c r="CJ5" s="24">
        <v>0.40904648947077699</v>
      </c>
      <c r="CK5" s="24">
        <v>4.0388845221410001E-3</v>
      </c>
      <c r="CL5" s="24">
        <v>0.23756919662513301</v>
      </c>
      <c r="CM5" s="24">
        <v>0.209333909198196</v>
      </c>
      <c r="CN5" s="24">
        <v>0.50814874062819104</v>
      </c>
      <c r="CO5" s="24">
        <v>6.3921823276489001E-2</v>
      </c>
      <c r="CP5" s="9">
        <f t="shared" si="8"/>
        <v>1.4320590437209271</v>
      </c>
      <c r="CQ5" s="24">
        <v>1.7855000000000001</v>
      </c>
      <c r="CS5" s="24">
        <v>0.16325089121129399</v>
      </c>
      <c r="CT5" s="24">
        <v>1.330252032912E-3</v>
      </c>
      <c r="CU5" s="24">
        <v>0.120263323137914</v>
      </c>
      <c r="CV5" s="24">
        <v>9.3751596896573003E-2</v>
      </c>
      <c r="CW5" s="24">
        <v>0.20690784468211701</v>
      </c>
      <c r="CX5" s="24">
        <v>1.6736674253955999E-2</v>
      </c>
      <c r="CY5" s="9">
        <f t="shared" si="9"/>
        <v>0.60224058221476595</v>
      </c>
      <c r="CZ5" s="24">
        <v>1.4186000000000001</v>
      </c>
      <c r="DB5"/>
      <c r="DC5"/>
      <c r="DD5"/>
      <c r="DE5"/>
      <c r="DF5"/>
      <c r="DG5"/>
      <c r="DH5"/>
      <c r="DI5"/>
    </row>
    <row r="6" spans="1:113" x14ac:dyDescent="0.2">
      <c r="A6" s="5">
        <f t="shared" si="10"/>
        <v>1993</v>
      </c>
      <c r="B6" s="24">
        <v>5.7046199847152197</v>
      </c>
      <c r="C6" s="24">
        <v>3.8775246290960998E-2</v>
      </c>
      <c r="D6" s="24">
        <v>3.6397449332501499</v>
      </c>
      <c r="E6" s="24">
        <v>2.9825338314959802</v>
      </c>
      <c r="F6" s="24">
        <v>7.9598761750076399</v>
      </c>
      <c r="G6" s="24">
        <v>1.25672982924003</v>
      </c>
      <c r="H6" s="24">
        <v>0.71099999999999997</v>
      </c>
      <c r="I6" s="24">
        <v>22.293279999999999</v>
      </c>
      <c r="J6" s="25">
        <v>38.946100000000001</v>
      </c>
      <c r="K6" s="9"/>
      <c r="M6" s="24">
        <v>1.05004978911</v>
      </c>
      <c r="N6" s="24">
        <v>1.007988648255</v>
      </c>
      <c r="P6" s="24">
        <v>0.35181237079655803</v>
      </c>
      <c r="Q6" s="24">
        <v>2.3067525213310001E-3</v>
      </c>
      <c r="R6" s="24">
        <v>0.19379607289254999</v>
      </c>
      <c r="S6" s="24">
        <v>0.186011910127861</v>
      </c>
      <c r="T6" s="24">
        <v>0.451244477864571</v>
      </c>
      <c r="U6" s="24">
        <v>8.0132606956466998E-2</v>
      </c>
      <c r="V6" s="9">
        <f t="shared" si="0"/>
        <v>1.2653041911593379</v>
      </c>
      <c r="W6" s="25">
        <v>2.6351</v>
      </c>
      <c r="Y6" s="24">
        <v>0.82547490471007201</v>
      </c>
      <c r="Z6" s="24">
        <v>5.7509577467970002E-3</v>
      </c>
      <c r="AA6" s="24">
        <v>0.46990613907554601</v>
      </c>
      <c r="AB6" s="24">
        <v>0.43645384068635801</v>
      </c>
      <c r="AC6" s="24">
        <v>1.3235243177251601</v>
      </c>
      <c r="AD6" s="24">
        <v>0.20720321620742699</v>
      </c>
      <c r="AE6" s="9">
        <f t="shared" si="1"/>
        <v>3.2683133761513599</v>
      </c>
      <c r="AF6" s="24">
        <v>5.6088999999999896</v>
      </c>
      <c r="AH6" s="24">
        <v>0.32172135150643</v>
      </c>
      <c r="AI6" s="24">
        <v>9.3954480279200003E-4</v>
      </c>
      <c r="AJ6" s="24">
        <v>3.2967267857206002E-2</v>
      </c>
      <c r="AK6" s="24">
        <v>0.16803078834594101</v>
      </c>
      <c r="AL6" s="24">
        <v>0.362629304978352</v>
      </c>
      <c r="AM6" s="24">
        <v>4.6370605635396002E-2</v>
      </c>
      <c r="AN6" s="9">
        <f t="shared" si="2"/>
        <v>0.93265886312611701</v>
      </c>
      <c r="AO6" s="24">
        <v>2.2824</v>
      </c>
      <c r="AQ6" s="24">
        <v>0.108706420295977</v>
      </c>
      <c r="AR6" s="24">
        <v>8.0182054388800003E-4</v>
      </c>
      <c r="AS6" s="24">
        <v>6.9650048845721999E-2</v>
      </c>
      <c r="AT6" s="24">
        <v>5.7474775932375002E-2</v>
      </c>
      <c r="AU6" s="24">
        <v>0.14577124148061599</v>
      </c>
      <c r="AV6" s="24">
        <v>2.4844852653327001E-2</v>
      </c>
      <c r="AW6" s="9">
        <f t="shared" si="3"/>
        <v>0.40724915975190495</v>
      </c>
      <c r="AX6" s="24">
        <v>0.63690000000000002</v>
      </c>
      <c r="AZ6" s="24">
        <v>1.7748478319938801</v>
      </c>
      <c r="BA6" s="24">
        <v>6.5458456951670001E-3</v>
      </c>
      <c r="BB6" s="24">
        <v>1.41926138691022</v>
      </c>
      <c r="BC6" s="24">
        <v>0.938418116166575</v>
      </c>
      <c r="BD6" s="24">
        <v>2.6560567082219402</v>
      </c>
      <c r="BE6" s="24">
        <v>0.39438683176072797</v>
      </c>
      <c r="BF6" s="9">
        <f t="shared" si="4"/>
        <v>7.18951672074851</v>
      </c>
      <c r="BG6" s="24">
        <v>13.8445</v>
      </c>
      <c r="BI6" s="24">
        <v>0.82271668748062599</v>
      </c>
      <c r="BJ6" s="24">
        <v>7.2537977555110003E-3</v>
      </c>
      <c r="BK6" s="24">
        <v>0.54174771267216804</v>
      </c>
      <c r="BL6" s="24">
        <v>0.46797769236139802</v>
      </c>
      <c r="BM6" s="24">
        <v>1.1042908278665</v>
      </c>
      <c r="BN6" s="24">
        <v>0.19009219243425099</v>
      </c>
      <c r="BO6" s="9">
        <f t="shared" si="5"/>
        <v>3.1340789105704543</v>
      </c>
      <c r="BP6" s="24">
        <v>6.4821999999999997</v>
      </c>
      <c r="BR6" s="24">
        <v>0.79439977310527998</v>
      </c>
      <c r="BS6" s="24">
        <v>9.6292392210500007E-3</v>
      </c>
      <c r="BT6" s="24">
        <v>0.53020105764367098</v>
      </c>
      <c r="BU6" s="24">
        <v>0.37856524536110597</v>
      </c>
      <c r="BV6" s="24">
        <v>1.09176121728327</v>
      </c>
      <c r="BW6" s="24">
        <v>0.18013507791108699</v>
      </c>
      <c r="BX6" s="9">
        <f t="shared" si="6"/>
        <v>2.9846916105254637</v>
      </c>
      <c r="BY6" s="24">
        <v>3.5910000000000002</v>
      </c>
      <c r="CA6" s="24">
        <v>9.7823620641822998E-2</v>
      </c>
      <c r="CB6" s="24">
        <v>6.41389015163E-4</v>
      </c>
      <c r="CC6" s="24">
        <v>6.0901313520347E-2</v>
      </c>
      <c r="CD6" s="24">
        <v>5.1721699052256001E-2</v>
      </c>
      <c r="CE6" s="24">
        <v>0.1220501871099</v>
      </c>
      <c r="CF6" s="24">
        <v>1.0721370800363001E-2</v>
      </c>
      <c r="CG6" s="9">
        <f t="shared" si="7"/>
        <v>0.34385958013985202</v>
      </c>
      <c r="CH6" s="24">
        <v>0.63</v>
      </c>
      <c r="CJ6" s="24">
        <v>0.43508457901013198</v>
      </c>
      <c r="CK6" s="24">
        <v>3.7073553092590002E-3</v>
      </c>
      <c r="CL6" s="24">
        <v>0.21586738075682599</v>
      </c>
      <c r="CM6" s="24">
        <v>0.206920524035518</v>
      </c>
      <c r="CN6" s="24">
        <v>0.50195575169093698</v>
      </c>
      <c r="CO6" s="24">
        <v>9.7745882859765001E-2</v>
      </c>
      <c r="CP6" s="9">
        <f t="shared" si="8"/>
        <v>1.4612814736624369</v>
      </c>
      <c r="CQ6" s="24">
        <v>1.8177000000000001</v>
      </c>
      <c r="CS6" s="24">
        <v>0.17203244517444799</v>
      </c>
      <c r="CT6" s="24">
        <v>1.1985436800050001E-3</v>
      </c>
      <c r="CU6" s="24">
        <v>0.107102729711505</v>
      </c>
      <c r="CV6" s="24">
        <v>9.0959239426600003E-2</v>
      </c>
      <c r="CW6" s="24">
        <v>0.20059214078637699</v>
      </c>
      <c r="CX6" s="24">
        <v>2.5097192021219999E-2</v>
      </c>
      <c r="CY6" s="9">
        <f t="shared" si="9"/>
        <v>0.59698229080015497</v>
      </c>
      <c r="CZ6" s="24">
        <v>1.4174</v>
      </c>
      <c r="DB6"/>
      <c r="DC6"/>
      <c r="DD6"/>
      <c r="DE6"/>
      <c r="DF6"/>
      <c r="DG6"/>
      <c r="DH6"/>
      <c r="DI6"/>
    </row>
    <row r="7" spans="1:113" x14ac:dyDescent="0.2">
      <c r="A7" s="5">
        <f t="shared" si="10"/>
        <v>1994</v>
      </c>
      <c r="B7" s="24">
        <v>5.2162454500159798</v>
      </c>
      <c r="C7" s="24">
        <v>3.9436001319895997E-2</v>
      </c>
      <c r="D7" s="24">
        <v>3.7398000561657199</v>
      </c>
      <c r="E7" s="24">
        <v>2.97007503991227</v>
      </c>
      <c r="F7" s="24">
        <v>7.9269716157700802</v>
      </c>
      <c r="G7" s="24">
        <v>1.8658118368160399</v>
      </c>
      <c r="H7" s="24">
        <v>0.74350000000000005</v>
      </c>
      <c r="I7" s="24">
        <v>22.501840000000001</v>
      </c>
      <c r="J7" s="25">
        <v>39.409099999999903</v>
      </c>
      <c r="K7" s="9"/>
      <c r="M7" s="24">
        <v>1.004337311747</v>
      </c>
      <c r="N7" s="24">
        <v>1.6022749827839999</v>
      </c>
      <c r="P7" s="24">
        <v>0.321298599507234</v>
      </c>
      <c r="Q7" s="24">
        <v>2.3449121923610002E-3</v>
      </c>
      <c r="R7" s="24">
        <v>0.19802658566766199</v>
      </c>
      <c r="S7" s="24">
        <v>0.18502936932809</v>
      </c>
      <c r="T7" s="24">
        <v>0.44865392860889902</v>
      </c>
      <c r="U7" s="24">
        <v>0.11878964422048501</v>
      </c>
      <c r="V7" s="9">
        <f t="shared" si="0"/>
        <v>1.2741430395247311</v>
      </c>
      <c r="W7" s="25">
        <v>2.6635</v>
      </c>
      <c r="Y7" s="24">
        <v>0.75551797063120296</v>
      </c>
      <c r="Z7" s="24">
        <v>5.8584046837279998E-3</v>
      </c>
      <c r="AA7" s="24">
        <v>0.48117457787075302</v>
      </c>
      <c r="AB7" s="24">
        <v>0.43509508113478901</v>
      </c>
      <c r="AC7" s="24">
        <v>1.31873933757419</v>
      </c>
      <c r="AD7" s="24">
        <v>0.30780037699450402</v>
      </c>
      <c r="AE7" s="9">
        <f t="shared" si="1"/>
        <v>3.3041857488891666</v>
      </c>
      <c r="AF7" s="24">
        <v>5.6816000000000004</v>
      </c>
      <c r="AH7" s="24">
        <v>0.29335989881337898</v>
      </c>
      <c r="AI7" s="24">
        <v>9.5340442265700004E-4</v>
      </c>
      <c r="AJ7" s="24">
        <v>3.4265616951083003E-2</v>
      </c>
      <c r="AK7" s="24">
        <v>0.166845739853129</v>
      </c>
      <c r="AL7" s="24">
        <v>0.36068292383818001</v>
      </c>
      <c r="AM7" s="24">
        <v>6.8902852605068995E-2</v>
      </c>
      <c r="AN7" s="9">
        <f t="shared" si="2"/>
        <v>0.92501043648349701</v>
      </c>
      <c r="AO7" s="24">
        <v>2.3031000000000001</v>
      </c>
      <c r="AQ7" s="24">
        <v>0.100008861512171</v>
      </c>
      <c r="AR7" s="24">
        <v>8.2115063053499996E-4</v>
      </c>
      <c r="AS7" s="24">
        <v>7.2725373690560993E-2</v>
      </c>
      <c r="AT7" s="24">
        <v>5.7592706524334E-2</v>
      </c>
      <c r="AU7" s="24">
        <v>0.145997818361328</v>
      </c>
      <c r="AV7" s="24">
        <v>3.7103732476621999E-2</v>
      </c>
      <c r="AW7" s="9">
        <f t="shared" si="3"/>
        <v>0.41424964319555102</v>
      </c>
      <c r="AX7" s="24">
        <v>0.64849999999999997</v>
      </c>
      <c r="AZ7" s="24">
        <v>1.63019244185053</v>
      </c>
      <c r="BA7" s="24">
        <v>6.6923755410029998E-3</v>
      </c>
      <c r="BB7" s="24">
        <v>1.4607175618768999</v>
      </c>
      <c r="BC7" s="24">
        <v>0.93876511676625896</v>
      </c>
      <c r="BD7" s="24">
        <v>2.6558947395613499</v>
      </c>
      <c r="BE7" s="24">
        <v>0.58797631650241999</v>
      </c>
      <c r="BF7" s="9">
        <f t="shared" si="4"/>
        <v>7.2802385520984618</v>
      </c>
      <c r="BG7" s="24">
        <v>14.0735999999999</v>
      </c>
      <c r="BI7" s="24">
        <v>0.74240569959511704</v>
      </c>
      <c r="BJ7" s="24">
        <v>7.3214960571579999E-3</v>
      </c>
      <c r="BK7" s="24">
        <v>0.54963757437940997</v>
      </c>
      <c r="BL7" s="24">
        <v>0.46218367581171599</v>
      </c>
      <c r="BM7" s="24">
        <v>1.0901933398038</v>
      </c>
      <c r="BN7" s="24">
        <v>0.27977822788986501</v>
      </c>
      <c r="BO7" s="9">
        <f t="shared" si="5"/>
        <v>3.1315200135370662</v>
      </c>
      <c r="BP7" s="24">
        <v>6.5054999999999898</v>
      </c>
      <c r="BR7" s="24">
        <v>0.72797823674576601</v>
      </c>
      <c r="BS7" s="24">
        <v>9.822040943282E-3</v>
      </c>
      <c r="BT7" s="24">
        <v>0.54839696294993601</v>
      </c>
      <c r="BU7" s="24">
        <v>0.37784885921801797</v>
      </c>
      <c r="BV7" s="24">
        <v>1.0892342153466901</v>
      </c>
      <c r="BW7" s="24">
        <v>0.26804930492944301</v>
      </c>
      <c r="BX7" s="9">
        <f t="shared" si="6"/>
        <v>3.0213296201331348</v>
      </c>
      <c r="BY7" s="24">
        <v>3.6421000000000001</v>
      </c>
      <c r="CA7" s="24">
        <v>9.0506187995149007E-2</v>
      </c>
      <c r="CB7" s="24">
        <v>6.6054031796199998E-4</v>
      </c>
      <c r="CC7" s="24">
        <v>6.3973825369303003E-2</v>
      </c>
      <c r="CD7" s="24">
        <v>5.2119618426423001E-2</v>
      </c>
      <c r="CE7" s="24">
        <v>0.12293154193125599</v>
      </c>
      <c r="CF7" s="24">
        <v>1.6101939253218001E-2</v>
      </c>
      <c r="CG7" s="9">
        <f t="shared" si="7"/>
        <v>0.34629365329331102</v>
      </c>
      <c r="CH7" s="24">
        <v>0.64510000000000001</v>
      </c>
      <c r="CJ7" s="24">
        <v>0.40002054934205</v>
      </c>
      <c r="CK7" s="24">
        <v>3.7601121689950002E-3</v>
      </c>
      <c r="CL7" s="24">
        <v>0.223077754320848</v>
      </c>
      <c r="CM7" s="24">
        <v>0.20536226968332</v>
      </c>
      <c r="CN7" s="24">
        <v>0.49793869987675199</v>
      </c>
      <c r="CO7" s="24">
        <v>0.14461462228526001</v>
      </c>
      <c r="CP7" s="9">
        <f t="shared" si="8"/>
        <v>1.4747740076772251</v>
      </c>
      <c r="CQ7" s="24">
        <v>1.8331</v>
      </c>
      <c r="CS7" s="24">
        <v>0.154957004023376</v>
      </c>
      <c r="CT7" s="24">
        <v>1.201564362216E-3</v>
      </c>
      <c r="CU7" s="24">
        <v>0.109525624890333</v>
      </c>
      <c r="CV7" s="24">
        <v>8.9232603166200006E-2</v>
      </c>
      <c r="CW7" s="24">
        <v>0.19670507086762301</v>
      </c>
      <c r="CX7" s="24">
        <v>3.6694819659157003E-2</v>
      </c>
      <c r="CY7" s="9">
        <f t="shared" si="9"/>
        <v>0.58831668696890504</v>
      </c>
      <c r="CZ7" s="24">
        <v>1.413</v>
      </c>
      <c r="DB7"/>
      <c r="DC7"/>
      <c r="DD7"/>
      <c r="DE7"/>
      <c r="DF7"/>
      <c r="DG7"/>
      <c r="DH7"/>
      <c r="DI7"/>
    </row>
    <row r="8" spans="1:113" x14ac:dyDescent="0.2">
      <c r="A8" s="5">
        <f t="shared" si="10"/>
        <v>1995</v>
      </c>
      <c r="B8" s="24">
        <v>5.3009535488671498</v>
      </c>
      <c r="C8" s="24">
        <v>4.2035939006284002E-2</v>
      </c>
      <c r="D8" s="24">
        <v>4.1558229086621497</v>
      </c>
      <c r="E8" s="24">
        <v>3.0269531833417198</v>
      </c>
      <c r="F8" s="24">
        <v>8.1210316587660891</v>
      </c>
      <c r="G8" s="24">
        <v>1.73430276135663</v>
      </c>
      <c r="H8" s="24">
        <v>0.72389999999999999</v>
      </c>
      <c r="I8" s="24">
        <v>23.105</v>
      </c>
      <c r="J8" s="25">
        <v>39.796799999999898</v>
      </c>
      <c r="K8" s="9"/>
      <c r="M8" s="24">
        <v>1.0074342769019999</v>
      </c>
      <c r="N8" s="24">
        <v>1.433046858777</v>
      </c>
      <c r="P8" s="24">
        <v>0.32635733521431598</v>
      </c>
      <c r="Q8" s="24">
        <v>2.4992637837580002E-3</v>
      </c>
      <c r="R8" s="24">
        <v>0.21928140109886601</v>
      </c>
      <c r="S8" s="24">
        <v>0.18862108309398901</v>
      </c>
      <c r="T8" s="24">
        <v>0.45963201614107801</v>
      </c>
      <c r="U8" s="24">
        <v>0.11045493741898101</v>
      </c>
      <c r="V8" s="9">
        <f t="shared" si="0"/>
        <v>1.306846036750988</v>
      </c>
      <c r="W8" s="25">
        <v>2.6909999999999998</v>
      </c>
      <c r="Y8" s="24">
        <v>0.76657669034525899</v>
      </c>
      <c r="Z8" s="24">
        <v>6.2377119732960002E-3</v>
      </c>
      <c r="AA8" s="24">
        <v>0.53224273085512597</v>
      </c>
      <c r="AB8" s="24">
        <v>0.44304513438958698</v>
      </c>
      <c r="AC8" s="24">
        <v>1.3495003874646001</v>
      </c>
      <c r="AD8" s="24">
        <v>0.285915904960997</v>
      </c>
      <c r="AE8" s="9">
        <f t="shared" si="1"/>
        <v>3.3835185599888651</v>
      </c>
      <c r="AF8" s="24">
        <v>5.734</v>
      </c>
      <c r="AH8" s="24">
        <v>0.29842811027722899</v>
      </c>
      <c r="AI8" s="24">
        <v>1.0177488438639999E-3</v>
      </c>
      <c r="AJ8" s="24">
        <v>3.8460341950073001E-2</v>
      </c>
      <c r="AK8" s="24">
        <v>0.17030534293237101</v>
      </c>
      <c r="AL8" s="24">
        <v>0.37081144683907902</v>
      </c>
      <c r="AM8" s="24">
        <v>6.4077206851201995E-2</v>
      </c>
      <c r="AN8" s="9">
        <f t="shared" si="2"/>
        <v>0.94310019769381792</v>
      </c>
      <c r="AO8" s="24">
        <v>2.3302999999999998</v>
      </c>
      <c r="AQ8" s="24">
        <v>0.10142913640035101</v>
      </c>
      <c r="AR8" s="24">
        <v>8.7381562221500002E-4</v>
      </c>
      <c r="AS8" s="24">
        <v>8.0787633647299004E-2</v>
      </c>
      <c r="AT8" s="24">
        <v>5.862023222065E-2</v>
      </c>
      <c r="AU8" s="24">
        <v>0.149341632177005</v>
      </c>
      <c r="AV8" s="24">
        <v>3.4450375100824E-2</v>
      </c>
      <c r="AW8" s="9">
        <f t="shared" si="3"/>
        <v>0.42550282516834398</v>
      </c>
      <c r="AX8" s="24">
        <v>0.6542</v>
      </c>
      <c r="AZ8" s="24">
        <v>1.6609587541273201</v>
      </c>
      <c r="BA8" s="24">
        <v>7.1365995916090001E-3</v>
      </c>
      <c r="BB8" s="24">
        <v>1.6199170165524801</v>
      </c>
      <c r="BC8" s="24">
        <v>0.95751983838116606</v>
      </c>
      <c r="BD8" s="24">
        <v>2.7223528426392498</v>
      </c>
      <c r="BE8" s="24">
        <v>0.54703320093152197</v>
      </c>
      <c r="BF8" s="9">
        <f t="shared" si="4"/>
        <v>7.5149182522233469</v>
      </c>
      <c r="BG8" s="24">
        <v>14.2271</v>
      </c>
      <c r="BI8" s="24">
        <v>0.74789359161232505</v>
      </c>
      <c r="BJ8" s="24">
        <v>7.7607661339010002E-3</v>
      </c>
      <c r="BK8" s="24">
        <v>0.60524226736319997</v>
      </c>
      <c r="BL8" s="24">
        <v>0.468538919732152</v>
      </c>
      <c r="BM8" s="24">
        <v>1.1106187302927299</v>
      </c>
      <c r="BN8" s="24">
        <v>0.25871714384901701</v>
      </c>
      <c r="BO8" s="9">
        <f t="shared" si="5"/>
        <v>3.1987714189833247</v>
      </c>
      <c r="BP8" s="24">
        <v>6.5360999999999896</v>
      </c>
      <c r="BR8" s="24">
        <v>0.74431116897891103</v>
      </c>
      <c r="BS8" s="24">
        <v>1.0532403760229E-2</v>
      </c>
      <c r="BT8" s="24">
        <v>0.62074066453486598</v>
      </c>
      <c r="BU8" s="24">
        <v>0.38751742444897602</v>
      </c>
      <c r="BV8" s="24">
        <v>1.1226155133512601</v>
      </c>
      <c r="BW8" s="24">
        <v>0.25071849086478998</v>
      </c>
      <c r="BX8" s="9">
        <f t="shared" si="6"/>
        <v>3.1364356659390324</v>
      </c>
      <c r="BY8" s="24">
        <v>3.702</v>
      </c>
      <c r="CA8" s="24">
        <v>9.4390591201878996E-2</v>
      </c>
      <c r="CB8" s="24">
        <v>7.2285348676200004E-4</v>
      </c>
      <c r="CC8" s="24">
        <v>7.3113426075208002E-2</v>
      </c>
      <c r="CD8" s="24">
        <v>5.4551747456224001E-2</v>
      </c>
      <c r="CE8" s="24">
        <v>0.12931024620575099</v>
      </c>
      <c r="CF8" s="24">
        <v>1.537406363326E-2</v>
      </c>
      <c r="CG8" s="9">
        <f t="shared" si="7"/>
        <v>0.36746292805908398</v>
      </c>
      <c r="CH8" s="24">
        <v>0.66920000000000002</v>
      </c>
      <c r="CJ8" s="24">
        <v>0.405317092891333</v>
      </c>
      <c r="CK8" s="24">
        <v>3.9911417474230004E-3</v>
      </c>
      <c r="CL8" s="24">
        <v>0.24777980928488</v>
      </c>
      <c r="CM8" s="24">
        <v>0.20848144313950301</v>
      </c>
      <c r="CN8" s="24">
        <v>0.50802269392402599</v>
      </c>
      <c r="CO8" s="24">
        <v>0.1338968762618</v>
      </c>
      <c r="CP8" s="9">
        <f t="shared" si="8"/>
        <v>1.507489057248965</v>
      </c>
      <c r="CQ8" s="24">
        <v>1.8444</v>
      </c>
      <c r="CS8" s="24">
        <v>0.15529107781822701</v>
      </c>
      <c r="CT8" s="24">
        <v>1.263634063227E-3</v>
      </c>
      <c r="CU8" s="24">
        <v>0.120289207941866</v>
      </c>
      <c r="CV8" s="24">
        <v>8.9752017547102006E-2</v>
      </c>
      <c r="CW8" s="24">
        <v>0.198826149731296</v>
      </c>
      <c r="CX8" s="24">
        <v>3.3664561484238999E-2</v>
      </c>
      <c r="CY8" s="9">
        <f t="shared" si="9"/>
        <v>0.59908664858595706</v>
      </c>
      <c r="CZ8" s="24">
        <v>1.4085000000000001</v>
      </c>
      <c r="DB8"/>
      <c r="DC8"/>
      <c r="DD8"/>
      <c r="DE8"/>
      <c r="DF8"/>
      <c r="DG8"/>
      <c r="DH8"/>
      <c r="DI8"/>
    </row>
    <row r="9" spans="1:113" x14ac:dyDescent="0.2">
      <c r="A9" s="5">
        <f t="shared" si="10"/>
        <v>1996</v>
      </c>
      <c r="B9" s="24">
        <v>5.7936519563139797</v>
      </c>
      <c r="C9" s="24">
        <v>4.2975862295270999E-2</v>
      </c>
      <c r="D9" s="24">
        <v>4.3734389467037502</v>
      </c>
      <c r="E9" s="24">
        <v>3.0579313514127602</v>
      </c>
      <c r="F9" s="24">
        <v>8.2061408583611808</v>
      </c>
      <c r="G9" s="24">
        <v>1.2892980249130801</v>
      </c>
      <c r="H9" s="24">
        <v>0.67256300000000002</v>
      </c>
      <c r="I9" s="24">
        <v>23.436</v>
      </c>
      <c r="J9" s="25">
        <v>40.115400000000001</v>
      </c>
      <c r="K9" s="9"/>
      <c r="M9" s="24">
        <v>0.98806601525100002</v>
      </c>
      <c r="N9" s="24">
        <v>0.94703238712799998</v>
      </c>
      <c r="P9" s="24">
        <v>0.35624749886576501</v>
      </c>
      <c r="Q9" s="24">
        <v>2.552006455735E-3</v>
      </c>
      <c r="R9" s="24">
        <v>0.23126588788701299</v>
      </c>
      <c r="S9" s="24">
        <v>0.19040006350018901</v>
      </c>
      <c r="T9" s="24">
        <v>0.464086683226545</v>
      </c>
      <c r="U9" s="24">
        <v>8.2070071537853007E-2</v>
      </c>
      <c r="V9" s="9">
        <f t="shared" si="0"/>
        <v>1.3266222114731001</v>
      </c>
      <c r="W9" s="25">
        <v>2.7111000000000001</v>
      </c>
      <c r="Y9" s="24">
        <v>0.83289496627664905</v>
      </c>
      <c r="Z9" s="24">
        <v>6.339668435711E-3</v>
      </c>
      <c r="AA9" s="24">
        <v>0.55873607045790796</v>
      </c>
      <c r="AB9" s="24">
        <v>0.445144426033525</v>
      </c>
      <c r="AC9" s="24">
        <v>1.3562665651391601</v>
      </c>
      <c r="AD9" s="24">
        <v>0.21145760508234901</v>
      </c>
      <c r="AE9" s="9">
        <f t="shared" si="1"/>
        <v>3.4108393014253018</v>
      </c>
      <c r="AF9" s="24">
        <v>5.75</v>
      </c>
      <c r="AH9" s="24">
        <v>0.32672827816854</v>
      </c>
      <c r="AI9" s="24">
        <v>1.0422657260809999E-3</v>
      </c>
      <c r="AJ9" s="24">
        <v>4.0500569426264003E-2</v>
      </c>
      <c r="AK9" s="24">
        <v>0.17239398833318401</v>
      </c>
      <c r="AL9" s="24">
        <v>0.37626835287017901</v>
      </c>
      <c r="AM9" s="24">
        <v>4.7601485811277003E-2</v>
      </c>
      <c r="AN9" s="9">
        <f t="shared" si="2"/>
        <v>0.964534940335525</v>
      </c>
      <c r="AO9" s="24">
        <v>2.3544999999999998</v>
      </c>
      <c r="AQ9" s="24">
        <v>0.11088849053769501</v>
      </c>
      <c r="AR9" s="24">
        <v>8.9364044114900005E-4</v>
      </c>
      <c r="AS9" s="24">
        <v>8.4693774845819997E-2</v>
      </c>
      <c r="AT9" s="24">
        <v>5.9266016983174998E-2</v>
      </c>
      <c r="AU9" s="24">
        <v>0.15101541993227</v>
      </c>
      <c r="AV9" s="24">
        <v>2.5636906792119E-2</v>
      </c>
      <c r="AW9" s="9">
        <f t="shared" si="3"/>
        <v>0.43239424953222799</v>
      </c>
      <c r="AX9" s="24">
        <v>0.66010000000000002</v>
      </c>
      <c r="AZ9" s="24">
        <v>1.8144598288218801</v>
      </c>
      <c r="BA9" s="24">
        <v>7.2939970080530001E-3</v>
      </c>
      <c r="BB9" s="24">
        <v>1.7082113416942</v>
      </c>
      <c r="BC9" s="24">
        <v>0.96740798123388305</v>
      </c>
      <c r="BD9" s="24">
        <v>2.7509912753833898</v>
      </c>
      <c r="BE9" s="24">
        <v>0.406791300813521</v>
      </c>
      <c r="BF9" s="9">
        <f t="shared" si="4"/>
        <v>7.6551557249549269</v>
      </c>
      <c r="BG9" s="24">
        <v>14.3453</v>
      </c>
      <c r="BI9" s="24">
        <v>0.82455961780096299</v>
      </c>
      <c r="BJ9" s="24">
        <v>7.9475622338679996E-3</v>
      </c>
      <c r="BK9" s="24">
        <v>0.64019881761022401</v>
      </c>
      <c r="BL9" s="24">
        <v>0.47436470777579498</v>
      </c>
      <c r="BM9" s="24">
        <v>1.1246871303718</v>
      </c>
      <c r="BN9" s="24">
        <v>0.19279123291566599</v>
      </c>
      <c r="BO9" s="9">
        <f t="shared" si="5"/>
        <v>3.2645490687083161</v>
      </c>
      <c r="BP9" s="24">
        <v>6.6044</v>
      </c>
      <c r="BR9" s="24">
        <v>0.81637377622760499</v>
      </c>
      <c r="BS9" s="24">
        <v>1.0805416199266E-2</v>
      </c>
      <c r="BT9" s="24">
        <v>0.65068979488025502</v>
      </c>
      <c r="BU9" s="24">
        <v>0.39305286560937303</v>
      </c>
      <c r="BV9" s="24">
        <v>1.1388796683020399</v>
      </c>
      <c r="BW9" s="24">
        <v>0.187119166398827</v>
      </c>
      <c r="BX9" s="9">
        <f t="shared" si="6"/>
        <v>3.1969206876173661</v>
      </c>
      <c r="BY9" s="24">
        <v>3.7473999999999998</v>
      </c>
      <c r="CA9" s="24">
        <v>0.10462411627443501</v>
      </c>
      <c r="CB9" s="24">
        <v>7.49464402942E-4</v>
      </c>
      <c r="CC9" s="24">
        <v>7.7680770488550002E-2</v>
      </c>
      <c r="CD9" s="24">
        <v>5.5920378563181002E-2</v>
      </c>
      <c r="CE9" s="24">
        <v>0.13257589645690701</v>
      </c>
      <c r="CF9" s="24">
        <v>1.1600080957107E-2</v>
      </c>
      <c r="CG9" s="9">
        <f t="shared" si="7"/>
        <v>0.38315070714312199</v>
      </c>
      <c r="CH9" s="24">
        <v>0.68459999999999999</v>
      </c>
      <c r="CJ9" s="24">
        <v>0.44000617143630999</v>
      </c>
      <c r="CK9" s="24">
        <v>4.0816692046999996E-3</v>
      </c>
      <c r="CL9" s="24">
        <v>0.259674912113602</v>
      </c>
      <c r="CM9" s="24">
        <v>0.21079323421785401</v>
      </c>
      <c r="CN9" s="24">
        <v>0.51374993907785704</v>
      </c>
      <c r="CO9" s="24">
        <v>9.9609012718769999E-2</v>
      </c>
      <c r="CP9" s="9">
        <f t="shared" si="8"/>
        <v>1.5279149387690931</v>
      </c>
      <c r="CQ9" s="24">
        <v>1.8611</v>
      </c>
      <c r="CS9" s="24">
        <v>0.166869211904137</v>
      </c>
      <c r="CT9" s="24">
        <v>1.270172187766E-3</v>
      </c>
      <c r="CU9" s="24">
        <v>0.12389976000945301</v>
      </c>
      <c r="CV9" s="24">
        <v>8.9187689162607997E-2</v>
      </c>
      <c r="CW9" s="24">
        <v>0.19761992760101699</v>
      </c>
      <c r="CX9" s="24">
        <v>2.4621161885590999E-2</v>
      </c>
      <c r="CY9" s="9">
        <f t="shared" si="9"/>
        <v>0.60346792275057204</v>
      </c>
      <c r="CZ9" s="24">
        <v>1.3969</v>
      </c>
      <c r="DB9"/>
      <c r="DC9"/>
      <c r="DD9"/>
      <c r="DE9"/>
      <c r="DF9"/>
      <c r="DG9"/>
      <c r="DH9"/>
      <c r="DI9"/>
    </row>
    <row r="10" spans="1:113" x14ac:dyDescent="0.2">
      <c r="A10" s="5">
        <f t="shared" si="10"/>
        <v>1997</v>
      </c>
      <c r="B10" s="24">
        <v>5.9076498686772299</v>
      </c>
      <c r="C10" s="24">
        <v>4.6476297887001999E-2</v>
      </c>
      <c r="D10" s="24">
        <v>4.9173295464501399</v>
      </c>
      <c r="E10" s="24">
        <v>3.0583195437601498</v>
      </c>
      <c r="F10" s="24">
        <v>8.3076798127897291</v>
      </c>
      <c r="G10" s="24">
        <v>1.6724199304357401</v>
      </c>
      <c r="H10" s="24">
        <v>0.66912499999999997</v>
      </c>
      <c r="I10" s="24">
        <v>24.579000000000001</v>
      </c>
      <c r="J10" s="25">
        <v>40.5124</v>
      </c>
      <c r="K10" s="9"/>
      <c r="M10" s="24">
        <v>1.041532813553</v>
      </c>
      <c r="N10" s="24">
        <v>1.038736883299</v>
      </c>
      <c r="P10" s="24">
        <v>0.36240258446194801</v>
      </c>
      <c r="Q10" s="24">
        <v>2.7554281606409999E-3</v>
      </c>
      <c r="R10" s="24">
        <v>0.257657254952463</v>
      </c>
      <c r="S10" s="24">
        <v>0.18982378326257901</v>
      </c>
      <c r="T10" s="24">
        <v>0.46810829913012802</v>
      </c>
      <c r="U10" s="24">
        <v>0.106108409418261</v>
      </c>
      <c r="V10" s="9">
        <f t="shared" si="0"/>
        <v>1.38685575938602</v>
      </c>
      <c r="W10" s="25">
        <v>2.7282999999999999</v>
      </c>
      <c r="Y10" s="24">
        <v>0.84670699075619804</v>
      </c>
      <c r="Z10" s="24">
        <v>6.8401178513580003E-3</v>
      </c>
      <c r="AA10" s="24">
        <v>0.62205145193270905</v>
      </c>
      <c r="AB10" s="24">
        <v>0.44350545616790699</v>
      </c>
      <c r="AC10" s="24">
        <v>1.36716823434553</v>
      </c>
      <c r="AD10" s="24">
        <v>0.27317001702635302</v>
      </c>
      <c r="AE10" s="9">
        <f t="shared" si="1"/>
        <v>3.5594422680800553</v>
      </c>
      <c r="AF10" s="24">
        <v>5.7824999999999998</v>
      </c>
      <c r="AH10" s="24">
        <v>0.33207015687546898</v>
      </c>
      <c r="AI10" s="24">
        <v>1.124289921135E-3</v>
      </c>
      <c r="AJ10" s="24">
        <v>4.5371157165932999E-2</v>
      </c>
      <c r="AK10" s="24">
        <v>0.17169116939378001</v>
      </c>
      <c r="AL10" s="24">
        <v>0.38005147492804597</v>
      </c>
      <c r="AM10" s="24">
        <v>6.1556556783825003E-2</v>
      </c>
      <c r="AN10" s="9">
        <f t="shared" si="2"/>
        <v>0.99186480506818797</v>
      </c>
      <c r="AO10" s="24">
        <v>2.3673999999999999</v>
      </c>
      <c r="AQ10" s="24">
        <v>0.114827721556649</v>
      </c>
      <c r="AR10" s="24">
        <v>9.821426941620001E-4</v>
      </c>
      <c r="AS10" s="24">
        <v>9.6627793732305997E-2</v>
      </c>
      <c r="AT10" s="24">
        <v>6.0144128264062999E-2</v>
      </c>
      <c r="AU10" s="24">
        <v>0.15506660846821799</v>
      </c>
      <c r="AV10" s="24">
        <v>3.3737449923605001E-2</v>
      </c>
      <c r="AW10" s="9">
        <f t="shared" si="3"/>
        <v>0.46138584463900295</v>
      </c>
      <c r="AX10" s="24">
        <v>0.67620000000000002</v>
      </c>
      <c r="AZ10" s="24">
        <v>1.8673850980589699</v>
      </c>
      <c r="BA10" s="24">
        <v>7.9647830259430008E-3</v>
      </c>
      <c r="BB10" s="24">
        <v>1.92651559428064</v>
      </c>
      <c r="BC10" s="24">
        <v>0.97545169003122301</v>
      </c>
      <c r="BD10" s="24">
        <v>2.8067305662079298</v>
      </c>
      <c r="BE10" s="24">
        <v>0.53193597369031098</v>
      </c>
      <c r="BF10" s="9">
        <f t="shared" si="4"/>
        <v>8.115983705295017</v>
      </c>
      <c r="BG10" s="24">
        <v>14.6008</v>
      </c>
      <c r="BI10" s="24">
        <v>0.83196192056213103</v>
      </c>
      <c r="BJ10" s="24">
        <v>8.5621553774870001E-3</v>
      </c>
      <c r="BK10" s="24">
        <v>0.71169854294728996</v>
      </c>
      <c r="BL10" s="24">
        <v>0.47188203828858999</v>
      </c>
      <c r="BM10" s="24">
        <v>1.1320049646809101</v>
      </c>
      <c r="BN10" s="24">
        <v>0.248685114565143</v>
      </c>
      <c r="BO10" s="9">
        <f t="shared" si="5"/>
        <v>3.4047947364215512</v>
      </c>
      <c r="BP10" s="24">
        <v>6.6315999999999997</v>
      </c>
      <c r="BR10" s="24">
        <v>0.83205055201612099</v>
      </c>
      <c r="BS10" s="24">
        <v>1.1689032389153999E-2</v>
      </c>
      <c r="BT10" s="24">
        <v>0.74513360748575397</v>
      </c>
      <c r="BU10" s="24">
        <v>0.392591494689215</v>
      </c>
      <c r="BV10" s="24">
        <v>1.1509628587962799</v>
      </c>
      <c r="BW10" s="24">
        <v>0.24239925600673201</v>
      </c>
      <c r="BX10" s="9">
        <f t="shared" si="6"/>
        <v>3.3748268013832559</v>
      </c>
      <c r="BY10" s="24">
        <v>3.7783000000000002</v>
      </c>
      <c r="CA10" s="24">
        <v>0.106981976464974</v>
      </c>
      <c r="CB10" s="24">
        <v>8.1342397581300003E-4</v>
      </c>
      <c r="CC10" s="24">
        <v>8.7551080364673003E-2</v>
      </c>
      <c r="CD10" s="24">
        <v>5.6036393026033998E-2</v>
      </c>
      <c r="CE10" s="24">
        <v>0.134418796987848</v>
      </c>
      <c r="CF10" s="24">
        <v>1.5072332023110001E-2</v>
      </c>
      <c r="CG10" s="9">
        <f t="shared" si="7"/>
        <v>0.400874002842452</v>
      </c>
      <c r="CH10" s="24">
        <v>0.6925</v>
      </c>
      <c r="CJ10" s="24">
        <v>0.44549626050769298</v>
      </c>
      <c r="CK10" s="24">
        <v>4.3896152580490001E-3</v>
      </c>
      <c r="CL10" s="24">
        <v>0.28980583588676001</v>
      </c>
      <c r="CM10" s="24">
        <v>0.20931617153844201</v>
      </c>
      <c r="CN10" s="24">
        <v>0.51616355001009095</v>
      </c>
      <c r="CO10" s="24">
        <v>0.128292241748973</v>
      </c>
      <c r="CP10" s="9">
        <f t="shared" si="8"/>
        <v>1.5934636749500077</v>
      </c>
      <c r="CQ10" s="24">
        <v>1.8654999999999999</v>
      </c>
      <c r="CS10" s="24">
        <v>0.16776660741708199</v>
      </c>
      <c r="CT10" s="24">
        <v>1.355309233258E-3</v>
      </c>
      <c r="CU10" s="24">
        <v>0.13729449485203199</v>
      </c>
      <c r="CV10" s="24">
        <v>8.7877219098324993E-2</v>
      </c>
      <c r="CW10" s="24">
        <v>0.19700445923472901</v>
      </c>
      <c r="CX10" s="24">
        <v>3.1462579249429003E-2</v>
      </c>
      <c r="CY10" s="9">
        <f t="shared" si="9"/>
        <v>0.62276066908485495</v>
      </c>
      <c r="CZ10" s="24">
        <v>1.3893</v>
      </c>
      <c r="DB10"/>
      <c r="DC10"/>
      <c r="DD10"/>
      <c r="DE10"/>
      <c r="DF10"/>
      <c r="DG10"/>
      <c r="DH10"/>
      <c r="DI10"/>
    </row>
    <row r="11" spans="1:113" x14ac:dyDescent="0.2">
      <c r="A11" s="5">
        <f t="shared" si="10"/>
        <v>1998</v>
      </c>
      <c r="B11" s="24">
        <v>6.4193394894819198</v>
      </c>
      <c r="C11" s="24">
        <v>4.5905337211773999E-2</v>
      </c>
      <c r="D11" s="24">
        <v>5.0557268876777899</v>
      </c>
      <c r="E11" s="24">
        <v>3.1562436683801902</v>
      </c>
      <c r="F11" s="24">
        <v>8.5168864664042108</v>
      </c>
      <c r="G11" s="24">
        <v>1.83021815084409</v>
      </c>
      <c r="H11" s="24">
        <v>0.72867999999999999</v>
      </c>
      <c r="I11" s="24">
        <v>25.752999999999901</v>
      </c>
      <c r="J11" s="25">
        <v>40.895199999999903</v>
      </c>
      <c r="K11" s="9"/>
      <c r="M11" s="24">
        <v>0.94118995442200004</v>
      </c>
      <c r="N11" s="24">
        <v>1.299684318905</v>
      </c>
      <c r="P11" s="24">
        <v>0.39067628099608398</v>
      </c>
      <c r="Q11" s="24">
        <v>2.7111277412479999E-3</v>
      </c>
      <c r="R11" s="24">
        <v>0.26580078897399301</v>
      </c>
      <c r="S11" s="24">
        <v>0.19507384349516699</v>
      </c>
      <c r="T11" s="24">
        <v>0.477708001901063</v>
      </c>
      <c r="U11" s="24">
        <v>0.115555309954854</v>
      </c>
      <c r="V11" s="9">
        <f t="shared" si="0"/>
        <v>1.447525353062409</v>
      </c>
      <c r="W11" s="25">
        <v>2.7429999999999999</v>
      </c>
      <c r="Y11" s="24">
        <v>0.91842794578077802</v>
      </c>
      <c r="Z11" s="24">
        <v>6.7720195862430001E-3</v>
      </c>
      <c r="AA11" s="24">
        <v>0.64569404574310396</v>
      </c>
      <c r="AB11" s="24">
        <v>0.45860163301323498</v>
      </c>
      <c r="AC11" s="24">
        <v>1.4037677341050001</v>
      </c>
      <c r="AD11" s="24">
        <v>0.299383216942186</v>
      </c>
      <c r="AE11" s="9">
        <f t="shared" si="1"/>
        <v>3.7326465951705461</v>
      </c>
      <c r="AF11" s="24">
        <v>5.8496999999999897</v>
      </c>
      <c r="AH11" s="24">
        <v>0.356535629350828</v>
      </c>
      <c r="AI11" s="24">
        <v>1.1016127040199999E-3</v>
      </c>
      <c r="AJ11" s="24">
        <v>4.5934778695557003E-2</v>
      </c>
      <c r="AK11" s="24">
        <v>0.17565810712038901</v>
      </c>
      <c r="AL11" s="24">
        <v>0.38689185059043202</v>
      </c>
      <c r="AM11" s="24">
        <v>6.6937278442652001E-2</v>
      </c>
      <c r="AN11" s="9">
        <f t="shared" si="2"/>
        <v>1.0330592569038781</v>
      </c>
      <c r="AO11" s="24">
        <v>2.3698999999999999</v>
      </c>
      <c r="AQ11" s="24">
        <v>0.12487102499059601</v>
      </c>
      <c r="AR11" s="24">
        <v>9.7484006493899996E-4</v>
      </c>
      <c r="AS11" s="24">
        <v>9.9595438065517003E-2</v>
      </c>
      <c r="AT11" s="24">
        <v>6.2350238777384E-2</v>
      </c>
      <c r="AU11" s="24">
        <v>0.159623936469623</v>
      </c>
      <c r="AV11" s="24">
        <v>3.7061973326912002E-2</v>
      </c>
      <c r="AW11" s="9">
        <f t="shared" si="3"/>
        <v>0.48447745169497097</v>
      </c>
      <c r="AX11" s="24">
        <v>0.68579999999999997</v>
      </c>
      <c r="AZ11" s="24">
        <v>2.0416190705087902</v>
      </c>
      <c r="BA11" s="24">
        <v>7.8985117634490006E-3</v>
      </c>
      <c r="BB11" s="24">
        <v>1.9963546494950499</v>
      </c>
      <c r="BC11" s="24">
        <v>1.0103501836239199</v>
      </c>
      <c r="BD11" s="24">
        <v>2.8866550448894399</v>
      </c>
      <c r="BE11" s="24">
        <v>0.58388650540144504</v>
      </c>
      <c r="BF11" s="9">
        <f t="shared" si="4"/>
        <v>8.526763965682095</v>
      </c>
      <c r="BG11" s="24">
        <v>14.795499999999899</v>
      </c>
      <c r="BI11" s="24">
        <v>0.90655334612817895</v>
      </c>
      <c r="BJ11" s="24">
        <v>8.4234071568010001E-3</v>
      </c>
      <c r="BK11" s="24">
        <v>0.73434688590708097</v>
      </c>
      <c r="BL11" s="24">
        <v>0.48488083374865298</v>
      </c>
      <c r="BM11" s="24">
        <v>1.1550267610295999</v>
      </c>
      <c r="BN11" s="24">
        <v>0.27082088064132398</v>
      </c>
      <c r="BO11" s="9">
        <f t="shared" si="5"/>
        <v>3.5600521146116373</v>
      </c>
      <c r="BP11" s="24">
        <v>6.6665999999999999</v>
      </c>
      <c r="BR11" s="24">
        <v>0.90060616082946898</v>
      </c>
      <c r="BS11" s="24">
        <v>1.1527018427026E-2</v>
      </c>
      <c r="BT11" s="24">
        <v>0.74257722861058095</v>
      </c>
      <c r="BU11" s="24">
        <v>0.40438212344610602</v>
      </c>
      <c r="BV11" s="24">
        <v>1.1772247028140399</v>
      </c>
      <c r="BW11" s="24">
        <v>0.26464779954228201</v>
      </c>
      <c r="BX11" s="9">
        <f t="shared" si="6"/>
        <v>3.5009650336695035</v>
      </c>
      <c r="BY11" s="24">
        <v>3.8073000000000001</v>
      </c>
      <c r="CA11" s="24">
        <v>0.11610251565760001</v>
      </c>
      <c r="CB11" s="24">
        <v>8.0567037818400004E-4</v>
      </c>
      <c r="CC11" s="24">
        <v>8.9970895295656994E-2</v>
      </c>
      <c r="CD11" s="24">
        <v>5.7971784970440997E-2</v>
      </c>
      <c r="CE11" s="24">
        <v>0.13809423633920401</v>
      </c>
      <c r="CF11" s="24">
        <v>1.6526009713257999E-2</v>
      </c>
      <c r="CG11" s="9">
        <f t="shared" si="7"/>
        <v>0.41947111235434398</v>
      </c>
      <c r="CH11" s="24">
        <v>0.70089999999999997</v>
      </c>
      <c r="CJ11" s="24">
        <v>0.48588718057757702</v>
      </c>
      <c r="CK11" s="24">
        <v>4.3782600543159998E-3</v>
      </c>
      <c r="CL11" s="24">
        <v>0.29977225999336399</v>
      </c>
      <c r="CM11" s="24">
        <v>0.21806352716289901</v>
      </c>
      <c r="CN11" s="24">
        <v>0.53396166142783397</v>
      </c>
      <c r="CO11" s="24">
        <v>0.14166226343108701</v>
      </c>
      <c r="CP11" s="9">
        <f t="shared" si="8"/>
        <v>1.6837251526470771</v>
      </c>
      <c r="CQ11" s="24">
        <v>1.9013</v>
      </c>
      <c r="CS11" s="24">
        <v>0.178060334662026</v>
      </c>
      <c r="CT11" s="24">
        <v>1.3128693355479999E-3</v>
      </c>
      <c r="CU11" s="24">
        <v>0.13798203020673</v>
      </c>
      <c r="CV11" s="24">
        <v>8.8911393021994994E-2</v>
      </c>
      <c r="CW11" s="24">
        <v>0.19793253683796899</v>
      </c>
      <c r="CX11" s="24">
        <v>3.3736913448094E-2</v>
      </c>
      <c r="CY11" s="9">
        <f t="shared" si="9"/>
        <v>0.63793607751236203</v>
      </c>
      <c r="CZ11" s="24">
        <v>1.3752</v>
      </c>
      <c r="DB11"/>
      <c r="DC11"/>
      <c r="DD11"/>
      <c r="DE11"/>
      <c r="DF11"/>
      <c r="DG11"/>
      <c r="DH11"/>
      <c r="DI11"/>
    </row>
    <row r="12" spans="1:113" x14ac:dyDescent="0.2">
      <c r="A12" s="5">
        <f t="shared" si="10"/>
        <v>1999</v>
      </c>
      <c r="B12" s="24">
        <v>4.7599362670847096</v>
      </c>
      <c r="C12" s="24">
        <v>4.7083912694627E-2</v>
      </c>
      <c r="D12" s="24">
        <v>5.4077823134063499</v>
      </c>
      <c r="E12" s="24">
        <v>3.1001700994200401</v>
      </c>
      <c r="F12" s="24">
        <v>8.3788309013320799</v>
      </c>
      <c r="G12" s="24">
        <v>3.41744770606218</v>
      </c>
      <c r="H12" s="24">
        <v>0.73874879999999998</v>
      </c>
      <c r="I12" s="24">
        <v>25.85</v>
      </c>
      <c r="J12" s="25">
        <v>41.3357999999999</v>
      </c>
      <c r="K12" s="9"/>
      <c r="M12" s="24">
        <v>0.86769142955800005</v>
      </c>
      <c r="N12" s="24">
        <v>2.267011907953</v>
      </c>
      <c r="P12" s="24">
        <v>0.29380754836108802</v>
      </c>
      <c r="Q12" s="24">
        <v>2.765538370352E-3</v>
      </c>
      <c r="R12" s="24">
        <v>0.27959431841537002</v>
      </c>
      <c r="S12" s="24">
        <v>0.19060497649866201</v>
      </c>
      <c r="T12" s="24">
        <v>0.46716396099032298</v>
      </c>
      <c r="U12" s="24">
        <v>0.21449154307123799</v>
      </c>
      <c r="V12" s="9">
        <f t="shared" si="0"/>
        <v>1.448427885707033</v>
      </c>
      <c r="W12" s="25">
        <v>2.758</v>
      </c>
      <c r="Y12" s="24">
        <v>0.69920685539544603</v>
      </c>
      <c r="Z12" s="24">
        <v>6.9929753738210004E-3</v>
      </c>
      <c r="AA12" s="24">
        <v>0.68754472356315499</v>
      </c>
      <c r="AB12" s="24">
        <v>0.45360602962236202</v>
      </c>
      <c r="AC12" s="24">
        <v>1.3896818246096501</v>
      </c>
      <c r="AD12" s="24">
        <v>0.56247704469667203</v>
      </c>
      <c r="AE12" s="9">
        <f t="shared" si="1"/>
        <v>3.799509453261106</v>
      </c>
      <c r="AF12" s="24">
        <v>5.9541000000000004</v>
      </c>
      <c r="AH12" s="24">
        <v>0.266099060687366</v>
      </c>
      <c r="AI12" s="24">
        <v>1.1148681421089999E-3</v>
      </c>
      <c r="AJ12" s="24">
        <v>4.8252469388110002E-2</v>
      </c>
      <c r="AK12" s="24">
        <v>0.170250703094078</v>
      </c>
      <c r="AL12" s="24">
        <v>0.376141496022946</v>
      </c>
      <c r="AM12" s="24">
        <v>0.123764705645229</v>
      </c>
      <c r="AN12" s="9">
        <f t="shared" si="2"/>
        <v>0.98562330297983802</v>
      </c>
      <c r="AO12" s="24">
        <v>2.3641000000000001</v>
      </c>
      <c r="AQ12" s="24">
        <v>9.4582862641408E-2</v>
      </c>
      <c r="AR12" s="24">
        <v>1.001631757015E-3</v>
      </c>
      <c r="AS12" s="24">
        <v>0.10582063187213001</v>
      </c>
      <c r="AT12" s="24">
        <v>6.1357486802020002E-2</v>
      </c>
      <c r="AU12" s="24">
        <v>0.15722059121037801</v>
      </c>
      <c r="AV12" s="24">
        <v>6.9284240087995996E-2</v>
      </c>
      <c r="AW12" s="9">
        <f t="shared" si="3"/>
        <v>0.48926744437094705</v>
      </c>
      <c r="AX12" s="24">
        <v>0.69450000000000001</v>
      </c>
      <c r="AZ12" s="24">
        <v>1.4742341410431601</v>
      </c>
      <c r="BA12" s="24">
        <v>8.1258445330249993E-3</v>
      </c>
      <c r="BB12" s="24">
        <v>2.123965737257</v>
      </c>
      <c r="BC12" s="24">
        <v>0.99552583535682204</v>
      </c>
      <c r="BD12" s="24">
        <v>2.8468863525078199</v>
      </c>
      <c r="BE12" s="24">
        <v>1.09284734798035</v>
      </c>
      <c r="BF12" s="9">
        <f t="shared" si="4"/>
        <v>8.5415852586781771</v>
      </c>
      <c r="BG12" s="24">
        <v>15.0023</v>
      </c>
      <c r="BI12" s="24">
        <v>0.66327984732660406</v>
      </c>
      <c r="BJ12" s="24">
        <v>8.6195914976639997E-3</v>
      </c>
      <c r="BK12" s="24">
        <v>0.77612186506705505</v>
      </c>
      <c r="BL12" s="24">
        <v>0.47524882838506999</v>
      </c>
      <c r="BM12" s="24">
        <v>1.1330116423694201</v>
      </c>
      <c r="BN12" s="24">
        <v>0.50425522385322097</v>
      </c>
      <c r="BO12" s="9">
        <f t="shared" si="5"/>
        <v>3.560536998499034</v>
      </c>
      <c r="BP12" s="24">
        <v>6.7239000000000004</v>
      </c>
      <c r="BR12" s="24">
        <v>0.67820170705652005</v>
      </c>
      <c r="BS12" s="24">
        <v>1.1871924123802001E-2</v>
      </c>
      <c r="BT12" s="24">
        <v>0.83503411913661996</v>
      </c>
      <c r="BU12" s="24">
        <v>0.39889446239848603</v>
      </c>
      <c r="BV12" s="24">
        <v>1.1622955051283601</v>
      </c>
      <c r="BW12" s="24">
        <v>0.49607897707682103</v>
      </c>
      <c r="BX12" s="9">
        <f t="shared" si="6"/>
        <v>3.5823766949206091</v>
      </c>
      <c r="BY12" s="24">
        <v>3.8649</v>
      </c>
      <c r="CA12" s="24">
        <v>8.8425194335642998E-2</v>
      </c>
      <c r="CB12" s="24">
        <v>8.3233784409099995E-4</v>
      </c>
      <c r="CC12" s="24">
        <v>9.6296290778522003E-2</v>
      </c>
      <c r="CD12" s="24">
        <v>5.7364511485207E-2</v>
      </c>
      <c r="CE12" s="24">
        <v>0.13676282702297701</v>
      </c>
      <c r="CF12" s="24">
        <v>3.1064477896484002E-2</v>
      </c>
      <c r="CG12" s="9">
        <f t="shared" si="7"/>
        <v>0.41074563936292402</v>
      </c>
      <c r="CH12" s="24">
        <v>0.7137</v>
      </c>
      <c r="CJ12" s="24">
        <v>0.37054407434441899</v>
      </c>
      <c r="CK12" s="24">
        <v>4.4435099712990004E-3</v>
      </c>
      <c r="CL12" s="24">
        <v>0.314404694878476</v>
      </c>
      <c r="CM12" s="24">
        <v>0.21197287850624</v>
      </c>
      <c r="CN12" s="24">
        <v>0.51951002929062695</v>
      </c>
      <c r="CO12" s="24">
        <v>0.26167300721619002</v>
      </c>
      <c r="CP12" s="9">
        <f t="shared" si="8"/>
        <v>1.6825481942072509</v>
      </c>
      <c r="CQ12" s="24">
        <v>1.9018999999999999</v>
      </c>
      <c r="CS12" s="24">
        <v>0.13155497589306001</v>
      </c>
      <c r="CT12" s="24">
        <v>1.315691081449E-3</v>
      </c>
      <c r="CU12" s="24">
        <v>0.14326546991186301</v>
      </c>
      <c r="CV12" s="24">
        <v>8.5344387271097999E-2</v>
      </c>
      <c r="CW12" s="24">
        <v>0.19015667217955601</v>
      </c>
      <c r="CX12" s="24">
        <v>6.1511138537978002E-2</v>
      </c>
      <c r="CY12" s="9">
        <f t="shared" si="9"/>
        <v>0.61314833487500398</v>
      </c>
      <c r="CZ12" s="24">
        <v>1.3584000000000001</v>
      </c>
      <c r="DB12"/>
      <c r="DC12"/>
      <c r="DD12"/>
      <c r="DE12"/>
      <c r="DF12"/>
      <c r="DG12"/>
      <c r="DH12"/>
      <c r="DI12"/>
    </row>
    <row r="13" spans="1:113" x14ac:dyDescent="0.2">
      <c r="A13" s="5">
        <f t="shared" si="10"/>
        <v>2000</v>
      </c>
      <c r="B13" s="24">
        <v>5.6619542392455502</v>
      </c>
      <c r="C13" s="24">
        <v>7.0560679644272997E-2</v>
      </c>
      <c r="D13" s="24">
        <v>6.2339712503662303</v>
      </c>
      <c r="E13" s="24">
        <v>3.8501845816096698</v>
      </c>
      <c r="F13" s="24">
        <v>10.3995330821853</v>
      </c>
      <c r="G13" s="24">
        <v>3.0346985669489301</v>
      </c>
      <c r="H13" s="24">
        <v>0.69629759999999996</v>
      </c>
      <c r="I13" s="24">
        <v>29.947199999999899</v>
      </c>
      <c r="J13" s="25">
        <v>41.884999999999899</v>
      </c>
      <c r="K13" s="9"/>
      <c r="M13" s="24">
        <v>0.947294387939</v>
      </c>
      <c r="N13" s="24">
        <v>0.99498281504499997</v>
      </c>
      <c r="P13" s="24">
        <v>0.44157943951363698</v>
      </c>
      <c r="Q13" s="24">
        <v>4.955968949867E-3</v>
      </c>
      <c r="R13" s="24">
        <v>0.32265919285703398</v>
      </c>
      <c r="S13" s="24">
        <v>0.23604959363584399</v>
      </c>
      <c r="T13" s="24">
        <v>0.57780323668195499</v>
      </c>
      <c r="U13" s="24">
        <v>0.189881751571641</v>
      </c>
      <c r="V13" s="9">
        <f t="shared" si="0"/>
        <v>1.7729291832099778</v>
      </c>
      <c r="W13" s="25">
        <v>2.7856999999999998</v>
      </c>
      <c r="Y13" s="24">
        <v>1.06982804407228</v>
      </c>
      <c r="Z13" s="24">
        <v>1.2757204032743E-2</v>
      </c>
      <c r="AA13" s="24">
        <v>0.80777251655292603</v>
      </c>
      <c r="AB13" s="24">
        <v>0.57189110089887096</v>
      </c>
      <c r="AC13" s="24">
        <v>1.7498124685132801</v>
      </c>
      <c r="AD13" s="24">
        <v>0.50693800637873798</v>
      </c>
      <c r="AE13" s="9">
        <f t="shared" si="1"/>
        <v>4.7189993404488382</v>
      </c>
      <c r="AF13" s="24">
        <v>6.1223999999999998</v>
      </c>
      <c r="AH13" s="24">
        <v>0.38900537886118602</v>
      </c>
      <c r="AI13" s="24">
        <v>1.9740014401420001E-3</v>
      </c>
      <c r="AJ13" s="24">
        <v>5.4980789932405003E-2</v>
      </c>
      <c r="AK13" s="24">
        <v>0.20833968259835201</v>
      </c>
      <c r="AL13" s="24">
        <v>0.45970152287308902</v>
      </c>
      <c r="AM13" s="24">
        <v>0.107668675586921</v>
      </c>
      <c r="AN13" s="9">
        <f t="shared" si="2"/>
        <v>1.221670051292095</v>
      </c>
      <c r="AO13" s="24">
        <v>2.3595000000000002</v>
      </c>
      <c r="AQ13" s="24">
        <v>0.143233954803719</v>
      </c>
      <c r="AR13" s="24">
        <v>1.0054993472869999E-3</v>
      </c>
      <c r="AS13" s="24">
        <v>0.123190893752831</v>
      </c>
      <c r="AT13" s="24">
        <v>7.6563326259595998E-2</v>
      </c>
      <c r="AU13" s="24">
        <v>0.19593150285767899</v>
      </c>
      <c r="AV13" s="24">
        <v>6.1801203812486001E-2</v>
      </c>
      <c r="AW13" s="9">
        <f t="shared" si="3"/>
        <v>0.60172638083359797</v>
      </c>
      <c r="AX13" s="24">
        <v>0.70679999999999998</v>
      </c>
      <c r="AZ13" s="24">
        <v>0.63833282295946503</v>
      </c>
      <c r="BA13" s="24">
        <v>4.0815022484280003E-3</v>
      </c>
      <c r="BB13" s="24">
        <v>2.46783785051031</v>
      </c>
      <c r="BC13" s="24">
        <v>1.2431764398825</v>
      </c>
      <c r="BD13" s="24">
        <v>3.5505201397900401</v>
      </c>
      <c r="BE13" s="24">
        <v>0.97559251636906097</v>
      </c>
      <c r="BF13" s="9">
        <f t="shared" si="4"/>
        <v>8.8795412717598037</v>
      </c>
      <c r="BG13" s="24">
        <v>15.279499999999899</v>
      </c>
      <c r="BI13" s="24">
        <v>1.0284114763613199</v>
      </c>
      <c r="BJ13" s="24">
        <v>1.5383347763697999E-2</v>
      </c>
      <c r="BK13" s="24">
        <v>0.89207477000706403</v>
      </c>
      <c r="BL13" s="24">
        <v>0.58619048824055597</v>
      </c>
      <c r="BM13" s="24">
        <v>1.3957052226986</v>
      </c>
      <c r="BN13" s="24">
        <v>0.44456001951748603</v>
      </c>
      <c r="BO13" s="9">
        <f t="shared" si="5"/>
        <v>4.3623253245887241</v>
      </c>
      <c r="BP13" s="24">
        <v>6.7641</v>
      </c>
      <c r="BR13" s="24">
        <v>1.0636562501261</v>
      </c>
      <c r="BS13" s="24">
        <v>2.1097890607213E-2</v>
      </c>
      <c r="BT13" s="24">
        <v>0.92963837526072701</v>
      </c>
      <c r="BU13" s="24">
        <v>0.48993579188452502</v>
      </c>
      <c r="BV13" s="24">
        <v>1.4257367175161799</v>
      </c>
      <c r="BW13" s="24">
        <v>0.43528194070939202</v>
      </c>
      <c r="BX13" s="9">
        <f t="shared" si="6"/>
        <v>4.3653469661041369</v>
      </c>
      <c r="BY13" s="24">
        <v>3.8715999999999999</v>
      </c>
      <c r="CA13" s="24">
        <v>0.13323769339892799</v>
      </c>
      <c r="CB13" s="24">
        <v>1.1033898612430001E-3</v>
      </c>
      <c r="CC13" s="24">
        <v>0.11140619133273801</v>
      </c>
      <c r="CD13" s="24">
        <v>7.1222070388788E-2</v>
      </c>
      <c r="CE13" s="24">
        <v>0.169582479466615</v>
      </c>
      <c r="CF13" s="24">
        <v>2.7569584537791E-2</v>
      </c>
      <c r="CG13" s="9">
        <f t="shared" si="7"/>
        <v>0.51412140898610303</v>
      </c>
      <c r="CH13" s="24">
        <v>0.72270000000000001</v>
      </c>
      <c r="CJ13" s="24">
        <v>0.56031501122782501</v>
      </c>
      <c r="CK13" s="24">
        <v>5.8844447170089999E-3</v>
      </c>
      <c r="CL13" s="24">
        <v>0.36478669052830398</v>
      </c>
      <c r="CM13" s="24">
        <v>0.26292182045941997</v>
      </c>
      <c r="CN13" s="24">
        <v>0.64354938683212703</v>
      </c>
      <c r="CO13" s="24">
        <v>0.23187304008417201</v>
      </c>
      <c r="CP13" s="9">
        <f t="shared" si="8"/>
        <v>2.069330393848857</v>
      </c>
      <c r="CQ13" s="24">
        <v>1.9239999999999999</v>
      </c>
      <c r="CS13" s="24">
        <v>0.194354168056663</v>
      </c>
      <c r="CT13" s="24">
        <v>2.3174300660110001E-3</v>
      </c>
      <c r="CU13" s="24">
        <v>0.16251497925823499</v>
      </c>
      <c r="CV13" s="24">
        <v>0.103894267678122</v>
      </c>
      <c r="CW13" s="24">
        <v>0.231190405030158</v>
      </c>
      <c r="CX13" s="24">
        <v>5.3531828732528E-2</v>
      </c>
      <c r="CY13" s="9">
        <f t="shared" si="9"/>
        <v>0.74780307882171704</v>
      </c>
      <c r="CZ13" s="24">
        <v>1.3487</v>
      </c>
      <c r="DB13"/>
      <c r="DC13"/>
      <c r="DD13"/>
      <c r="DE13"/>
      <c r="DF13"/>
      <c r="DG13"/>
      <c r="DH13"/>
      <c r="DI13"/>
    </row>
    <row r="14" spans="1:113" x14ac:dyDescent="0.2">
      <c r="A14" s="5">
        <f t="shared" si="10"/>
        <v>2001</v>
      </c>
      <c r="B14" s="24">
        <v>4.5519708260877296</v>
      </c>
      <c r="C14" s="24">
        <v>4.9614340072800002E-2</v>
      </c>
      <c r="D14" s="24">
        <v>6.8596177083584298</v>
      </c>
      <c r="E14" s="24">
        <v>3.2862062482162502</v>
      </c>
      <c r="F14" s="24">
        <v>10.486666808443699</v>
      </c>
      <c r="G14" s="24">
        <v>4.1816096688210296</v>
      </c>
      <c r="H14" s="24">
        <v>0.74107440000000002</v>
      </c>
      <c r="I14" s="24">
        <v>30.156759999999899</v>
      </c>
      <c r="J14" s="25">
        <v>42.674299999999903</v>
      </c>
      <c r="K14" s="9"/>
      <c r="M14" s="24">
        <v>0.95104788961800002</v>
      </c>
      <c r="N14" s="24">
        <v>1.630359501092</v>
      </c>
      <c r="P14" s="24">
        <v>0.34905729533153401</v>
      </c>
      <c r="Q14" s="24">
        <v>3.1087192700989998E-3</v>
      </c>
      <c r="R14" s="24">
        <v>0.34953718533419398</v>
      </c>
      <c r="S14" s="24">
        <v>0.200877713163959</v>
      </c>
      <c r="T14" s="24">
        <v>0.58038632387404698</v>
      </c>
      <c r="U14" s="24">
        <v>0.26059325961150698</v>
      </c>
      <c r="V14" s="9">
        <f t="shared" si="0"/>
        <v>1.74356049658534</v>
      </c>
      <c r="W14" s="25">
        <v>2.8294999999999999</v>
      </c>
      <c r="Y14" s="24">
        <v>0.86699894857932402</v>
      </c>
      <c r="Z14" s="24">
        <v>8.2042116813859992E-3</v>
      </c>
      <c r="AA14" s="24">
        <v>0.89714345727856903</v>
      </c>
      <c r="AB14" s="24">
        <v>0.49895230150393</v>
      </c>
      <c r="AC14" s="24">
        <v>1.8019631526017099</v>
      </c>
      <c r="AD14" s="24">
        <v>0.71331511109437895</v>
      </c>
      <c r="AE14" s="9">
        <f t="shared" si="1"/>
        <v>4.7865771827392978</v>
      </c>
      <c r="AF14" s="24">
        <v>6.3754999999999997</v>
      </c>
      <c r="AH14" s="24">
        <v>0.30088518022647898</v>
      </c>
      <c r="AI14" s="24">
        <v>1.2181635385879999E-3</v>
      </c>
      <c r="AJ14" s="24">
        <v>8.2057247705243003E-2</v>
      </c>
      <c r="AK14" s="24">
        <v>0.17439677103148901</v>
      </c>
      <c r="AL14" s="24">
        <v>0.45420414112173702</v>
      </c>
      <c r="AM14" s="24">
        <v>0.14586344884143199</v>
      </c>
      <c r="AN14" s="9">
        <f t="shared" si="2"/>
        <v>1.1586249524649679</v>
      </c>
      <c r="AO14" s="24">
        <v>2.3574000000000002</v>
      </c>
      <c r="AQ14" s="24">
        <v>8.9747089724869E-2</v>
      </c>
      <c r="AR14" s="24">
        <v>9.5771442121100002E-4</v>
      </c>
      <c r="AS14" s="24">
        <v>0.133485899815148</v>
      </c>
      <c r="AT14" s="24">
        <v>6.5126812496745998E-2</v>
      </c>
      <c r="AU14" s="24">
        <v>0.19672157960714401</v>
      </c>
      <c r="AV14" s="24">
        <v>8.4778765940298997E-2</v>
      </c>
      <c r="AW14" s="9">
        <f t="shared" si="3"/>
        <v>0.57081786200541695</v>
      </c>
      <c r="AX14" s="24">
        <v>0.71760000000000002</v>
      </c>
      <c r="AZ14" s="24">
        <v>0.513148587505455</v>
      </c>
      <c r="BA14" s="24">
        <v>6.5151263928159998E-3</v>
      </c>
      <c r="BB14" s="24">
        <v>2.6955446286801799</v>
      </c>
      <c r="BC14" s="24">
        <v>1.0640114035909101</v>
      </c>
      <c r="BD14" s="24">
        <v>3.58685813334638</v>
      </c>
      <c r="BE14" s="24">
        <v>1.34652247510359</v>
      </c>
      <c r="BF14" s="9">
        <f t="shared" si="4"/>
        <v>9.2126003546193314</v>
      </c>
      <c r="BG14" s="24">
        <v>15.608799999999899</v>
      </c>
      <c r="BI14" s="24">
        <v>0.74366051748186202</v>
      </c>
      <c r="BJ14" s="24">
        <v>9.5932735666850004E-3</v>
      </c>
      <c r="BK14" s="24">
        <v>0.960724569855957</v>
      </c>
      <c r="BL14" s="24">
        <v>0.49589516525434801</v>
      </c>
      <c r="BM14" s="24">
        <v>1.3936493437041799</v>
      </c>
      <c r="BN14" s="24">
        <v>0.60658853426238002</v>
      </c>
      <c r="BO14" s="9">
        <f t="shared" si="5"/>
        <v>4.2101114041254117</v>
      </c>
      <c r="BP14" s="24">
        <v>6.8297999999999996</v>
      </c>
      <c r="BR14" s="24">
        <v>0.92472534859379796</v>
      </c>
      <c r="BS14" s="24">
        <v>1.3195977208701E-2</v>
      </c>
      <c r="BT14" s="24">
        <v>1.0567830510543199</v>
      </c>
      <c r="BU14" s="24">
        <v>0.41570724796545699</v>
      </c>
      <c r="BV14" s="24">
        <v>1.42789563571705</v>
      </c>
      <c r="BW14" s="24">
        <v>0.59587803736928802</v>
      </c>
      <c r="BX14" s="9">
        <f t="shared" si="6"/>
        <v>4.4341852979086145</v>
      </c>
      <c r="BY14" s="24">
        <v>3.9209000000000001</v>
      </c>
      <c r="CA14" s="24">
        <v>0.101069232621712</v>
      </c>
      <c r="CB14" s="24">
        <v>8.5978603179700001E-4</v>
      </c>
      <c r="CC14" s="24">
        <v>0.12212429163522</v>
      </c>
      <c r="CD14" s="24">
        <v>6.1174337857767998E-2</v>
      </c>
      <c r="CE14" s="24">
        <v>0.171927112761835</v>
      </c>
      <c r="CF14" s="24">
        <v>3.8190216386911002E-2</v>
      </c>
      <c r="CG14" s="9">
        <f t="shared" si="7"/>
        <v>0.49534497729524296</v>
      </c>
      <c r="CH14" s="24">
        <v>0.7409</v>
      </c>
      <c r="CJ14" s="24">
        <v>0.51952843227013501</v>
      </c>
      <c r="CK14" s="24">
        <v>4.5366146419700002E-3</v>
      </c>
      <c r="CL14" s="24">
        <v>0.39356288490400898</v>
      </c>
      <c r="CM14" s="24">
        <v>0.223419462950777</v>
      </c>
      <c r="CN14" s="24">
        <v>0.64548322314175199</v>
      </c>
      <c r="CO14" s="24">
        <v>0.31788714503660398</v>
      </c>
      <c r="CP14" s="9">
        <f t="shared" si="8"/>
        <v>2.1044177629452472</v>
      </c>
      <c r="CQ14" s="24">
        <v>1.9514</v>
      </c>
      <c r="CS14" s="24">
        <v>0.14315019218862801</v>
      </c>
      <c r="CT14" s="24">
        <v>1.424752922177E-3</v>
      </c>
      <c r="CU14" s="24">
        <v>0.172969226965932</v>
      </c>
      <c r="CV14" s="24">
        <v>8.6645032340918998E-2</v>
      </c>
      <c r="CW14" s="24">
        <v>0.22757816356121399</v>
      </c>
      <c r="CX14" s="24">
        <v>7.1992675529503003E-2</v>
      </c>
      <c r="CY14" s="9">
        <f t="shared" si="9"/>
        <v>0.70376004350837307</v>
      </c>
      <c r="CZ14" s="24">
        <v>1.3425</v>
      </c>
      <c r="DB14"/>
      <c r="DC14"/>
      <c r="DD14"/>
      <c r="DE14"/>
      <c r="DF14"/>
      <c r="DG14"/>
      <c r="DH14"/>
      <c r="DI14"/>
    </row>
    <row r="15" spans="1:113" x14ac:dyDescent="0.2">
      <c r="A15" s="5">
        <f t="shared" si="10"/>
        <v>2002</v>
      </c>
      <c r="B15" s="24">
        <v>6.5626342961126296</v>
      </c>
      <c r="C15" s="24">
        <v>4.5300487480311999E-2</v>
      </c>
      <c r="D15" s="24">
        <v>6.6421527862688299</v>
      </c>
      <c r="E15" s="24">
        <v>3.2083618641817702</v>
      </c>
      <c r="F15" s="24">
        <v>10.253311651242599</v>
      </c>
      <c r="G15" s="24">
        <v>3.6708249147138399</v>
      </c>
      <c r="H15" s="24">
        <v>0.71105399999999996</v>
      </c>
      <c r="I15" s="24">
        <v>31.093640000000001</v>
      </c>
      <c r="J15" s="25">
        <v>43.134599999999899</v>
      </c>
      <c r="K15" s="9"/>
      <c r="M15" s="24">
        <v>0.98548670147299999</v>
      </c>
      <c r="N15" s="24">
        <v>1.339692655928</v>
      </c>
      <c r="P15" s="24">
        <v>0.49165087578737299</v>
      </c>
      <c r="Q15" s="24">
        <v>2.7138590610159999E-3</v>
      </c>
      <c r="R15" s="24">
        <v>0.34059608404423702</v>
      </c>
      <c r="S15" s="24">
        <v>0.195532173171788</v>
      </c>
      <c r="T15" s="24">
        <v>0.56559128992104302</v>
      </c>
      <c r="U15" s="24">
        <v>0.22798992823087599</v>
      </c>
      <c r="V15" s="9">
        <f t="shared" si="0"/>
        <v>1.824074210216333</v>
      </c>
      <c r="W15" s="25">
        <v>2.8517000000000001</v>
      </c>
      <c r="Y15" s="24">
        <v>1.23346094940441</v>
      </c>
      <c r="Z15" s="24">
        <v>7.2339194269759998E-3</v>
      </c>
      <c r="AA15" s="24">
        <v>0.88298060771446496</v>
      </c>
      <c r="AB15" s="24">
        <v>0.490555905136489</v>
      </c>
      <c r="AC15" s="24">
        <v>1.7736766436564</v>
      </c>
      <c r="AD15" s="24">
        <v>0.63033875076093804</v>
      </c>
      <c r="AE15" s="9">
        <f t="shared" si="1"/>
        <v>5.0182467760996774</v>
      </c>
      <c r="AF15" s="24">
        <v>6.4901</v>
      </c>
      <c r="AH15" s="24">
        <v>0.41257022017332601</v>
      </c>
      <c r="AI15" s="24">
        <v>1.056076118179E-3</v>
      </c>
      <c r="AJ15" s="24">
        <v>7.8967327899864007E-2</v>
      </c>
      <c r="AK15" s="24">
        <v>0.16859157962181801</v>
      </c>
      <c r="AL15" s="24">
        <v>0.43958979316399099</v>
      </c>
      <c r="AM15" s="24">
        <v>0.12659011791741601</v>
      </c>
      <c r="AN15" s="9">
        <f t="shared" si="2"/>
        <v>1.2273651148945941</v>
      </c>
      <c r="AO15" s="24">
        <v>2.3595999999999999</v>
      </c>
      <c r="AQ15" s="24">
        <v>0.135772690412441</v>
      </c>
      <c r="AR15" s="24">
        <v>9.2890562341099996E-4</v>
      </c>
      <c r="AS15" s="24">
        <v>0.130361689487798</v>
      </c>
      <c r="AT15" s="24">
        <v>6.3583917898134001E-2</v>
      </c>
      <c r="AU15" s="24">
        <v>0.192281955351329</v>
      </c>
      <c r="AV15" s="24">
        <v>7.4396693099285996E-2</v>
      </c>
      <c r="AW15" s="9">
        <f t="shared" si="3"/>
        <v>0.59732585187239895</v>
      </c>
      <c r="AX15" s="24">
        <v>0.72540000000000004</v>
      </c>
      <c r="AZ15" s="24">
        <v>0.75044065391491999</v>
      </c>
      <c r="BA15" s="24">
        <v>7.2189716438789998E-3</v>
      </c>
      <c r="BB15" s="24">
        <v>2.63124682285904</v>
      </c>
      <c r="BC15" s="24">
        <v>1.04055815609094</v>
      </c>
      <c r="BD15" s="24">
        <v>3.51182880442517</v>
      </c>
      <c r="BE15" s="24">
        <v>1.1836330784684901</v>
      </c>
      <c r="BF15" s="9">
        <f t="shared" si="4"/>
        <v>9.1249264874024387</v>
      </c>
      <c r="BG15" s="24">
        <v>15.8050999999999</v>
      </c>
      <c r="BI15" s="24">
        <v>1.0876916979892499</v>
      </c>
      <c r="BJ15" s="24">
        <v>8.3726916293409993E-3</v>
      </c>
      <c r="BK15" s="24">
        <v>0.93586852248984298</v>
      </c>
      <c r="BL15" s="24">
        <v>0.48258772941246603</v>
      </c>
      <c r="BM15" s="24">
        <v>1.35780993185178</v>
      </c>
      <c r="BN15" s="24">
        <v>0.53054817306143398</v>
      </c>
      <c r="BO15" s="9">
        <f t="shared" si="5"/>
        <v>4.4028787464341139</v>
      </c>
      <c r="BP15" s="24">
        <v>6.8817999999999904</v>
      </c>
      <c r="BR15" s="24">
        <v>1.3738831741053801</v>
      </c>
      <c r="BS15" s="24">
        <v>1.1505849942254001E-2</v>
      </c>
      <c r="BT15" s="24">
        <v>0.97254977263310105</v>
      </c>
      <c r="BU15" s="24">
        <v>0.40415717239313098</v>
      </c>
      <c r="BV15" s="24">
        <v>1.38981893750765</v>
      </c>
      <c r="BW15" s="24">
        <v>0.52066740918635701</v>
      </c>
      <c r="BX15" s="9">
        <f t="shared" si="6"/>
        <v>4.6725823157678734</v>
      </c>
      <c r="BY15" s="24">
        <v>3.9468999999999999</v>
      </c>
      <c r="CA15" s="24">
        <v>0.14311393183316401</v>
      </c>
      <c r="CB15" s="24">
        <v>7.9807977794299999E-4</v>
      </c>
      <c r="CC15" s="24">
        <v>0.118970045597475</v>
      </c>
      <c r="CD15" s="24">
        <v>5.9704883392307999E-2</v>
      </c>
      <c r="CE15" s="24">
        <v>0.16799022477155301</v>
      </c>
      <c r="CF15" s="24">
        <v>3.350219617426E-2</v>
      </c>
      <c r="CG15" s="9">
        <f t="shared" si="7"/>
        <v>0.52407936154670298</v>
      </c>
      <c r="CH15" s="24">
        <v>0.74870000000000003</v>
      </c>
      <c r="CJ15" s="24">
        <v>0.73394077296917404</v>
      </c>
      <c r="CK15" s="24">
        <v>4.2410092428620001E-3</v>
      </c>
      <c r="CL15" s="24">
        <v>0.38841534322089799</v>
      </c>
      <c r="CM15" s="24">
        <v>0.21960705272859199</v>
      </c>
      <c r="CN15" s="24">
        <v>0.63519826981280503</v>
      </c>
      <c r="CO15" s="24">
        <v>0.28081233312450699</v>
      </c>
      <c r="CP15" s="9">
        <f t="shared" si="8"/>
        <v>2.2622147810988382</v>
      </c>
      <c r="CQ15" s="24">
        <v>1.986</v>
      </c>
      <c r="CS15" s="24">
        <v>0.200109330751706</v>
      </c>
      <c r="CT15" s="24">
        <v>1.231124494011E-3</v>
      </c>
      <c r="CU15" s="24">
        <v>0.166348829699039</v>
      </c>
      <c r="CV15" s="24">
        <v>8.3483294245257994E-2</v>
      </c>
      <c r="CW15" s="24">
        <v>0.21952580054649101</v>
      </c>
      <c r="CX15" s="24">
        <v>6.2346234966902003E-2</v>
      </c>
      <c r="CY15" s="9">
        <f t="shared" si="9"/>
        <v>0.73304461470340687</v>
      </c>
      <c r="CZ15" s="24">
        <v>1.3392999999999999</v>
      </c>
      <c r="DB15"/>
      <c r="DC15"/>
      <c r="DD15"/>
      <c r="DE15"/>
      <c r="DF15"/>
      <c r="DG15"/>
      <c r="DH15"/>
      <c r="DI15"/>
    </row>
    <row r="16" spans="1:113" x14ac:dyDescent="0.2">
      <c r="A16" s="5">
        <f t="shared" si="10"/>
        <v>2003</v>
      </c>
      <c r="B16" s="24">
        <v>4.7124157344931197</v>
      </c>
      <c r="C16" s="24">
        <v>9.0686084695965993E-2</v>
      </c>
      <c r="D16" s="24">
        <v>7.8704036127945702</v>
      </c>
      <c r="E16" s="24">
        <v>3.37685328060559</v>
      </c>
      <c r="F16" s="24">
        <v>10.2484087423089</v>
      </c>
      <c r="G16" s="24">
        <v>4.5942181451017801</v>
      </c>
      <c r="H16" s="24">
        <v>0.84889440000000005</v>
      </c>
      <c r="I16" s="24">
        <v>31.741879999999899</v>
      </c>
      <c r="J16" s="25">
        <v>43.757599999999897</v>
      </c>
      <c r="K16" s="9"/>
      <c r="M16" s="24">
        <v>0.98442008588499996</v>
      </c>
      <c r="N16" s="24">
        <v>1.588066768349</v>
      </c>
      <c r="P16" s="24">
        <v>0.35632310421213897</v>
      </c>
      <c r="Q16" s="24">
        <v>6.5575170094590001E-3</v>
      </c>
      <c r="R16" s="24">
        <v>0.40238012274180501</v>
      </c>
      <c r="S16" s="24">
        <v>0.20543392035246</v>
      </c>
      <c r="T16" s="24">
        <v>0.56409856555142102</v>
      </c>
      <c r="U16" s="24">
        <v>0.28479846683909099</v>
      </c>
      <c r="V16" s="9">
        <f t="shared" si="0"/>
        <v>1.819591696706375</v>
      </c>
      <c r="W16" s="25">
        <v>2.8849999999999998</v>
      </c>
      <c r="Y16" s="24">
        <v>0.90581662933262097</v>
      </c>
      <c r="Z16" s="24">
        <v>1.7658566404596999E-2</v>
      </c>
      <c r="AA16" s="24">
        <v>1.0425529512954801</v>
      </c>
      <c r="AB16" s="24">
        <v>0.52066580804739904</v>
      </c>
      <c r="AC16" s="24">
        <v>1.7870773566632201</v>
      </c>
      <c r="AD16" s="24">
        <v>0.795400090542142</v>
      </c>
      <c r="AE16" s="9">
        <f t="shared" si="1"/>
        <v>5.069171402285459</v>
      </c>
      <c r="AF16" s="24">
        <v>6.633</v>
      </c>
      <c r="AH16" s="24">
        <v>0.27740343740150603</v>
      </c>
      <c r="AI16" s="24">
        <v>2.5308494427810002E-3</v>
      </c>
      <c r="AJ16" s="24">
        <v>0.129321090280069</v>
      </c>
      <c r="AK16" s="24">
        <v>0.17567816058064101</v>
      </c>
      <c r="AL16" s="24">
        <v>0.43483835044811198</v>
      </c>
      <c r="AM16" s="24">
        <v>0.15710082167977699</v>
      </c>
      <c r="AN16" s="9">
        <f t="shared" si="2"/>
        <v>1.1768727098328859</v>
      </c>
      <c r="AO16" s="24">
        <v>2.3675999999999999</v>
      </c>
      <c r="AQ16" s="24">
        <v>0.14998089121782701</v>
      </c>
      <c r="AR16" s="24">
        <v>1.0224496196150001E-3</v>
      </c>
      <c r="AS16" s="24">
        <v>0.153724053194945</v>
      </c>
      <c r="AT16" s="24">
        <v>6.7744078213570993E-2</v>
      </c>
      <c r="AU16" s="24">
        <v>0.19447372970639601</v>
      </c>
      <c r="AV16" s="24">
        <v>9.4244525457484005E-2</v>
      </c>
      <c r="AW16" s="9">
        <f t="shared" si="3"/>
        <v>0.66118972740983795</v>
      </c>
      <c r="AX16" s="24">
        <v>0.74419999999999997</v>
      </c>
      <c r="AZ16" s="24">
        <v>0.53688564735826705</v>
      </c>
      <c r="BA16" s="24">
        <v>4.1692212169350002E-3</v>
      </c>
      <c r="BB16" s="24">
        <v>3.1143724559511101</v>
      </c>
      <c r="BC16" s="24">
        <v>1.1049737698419899</v>
      </c>
      <c r="BD16" s="24">
        <v>3.5401144630256902</v>
      </c>
      <c r="BE16" s="24">
        <v>1.49440663250058</v>
      </c>
      <c r="BF16" s="9">
        <f t="shared" si="4"/>
        <v>9.7949221898945709</v>
      </c>
      <c r="BG16" s="24">
        <v>16.161099999999902</v>
      </c>
      <c r="BI16" s="24">
        <v>0.86469744057193698</v>
      </c>
      <c r="BJ16" s="24">
        <v>2.0169428895621001E-2</v>
      </c>
      <c r="BK16" s="24">
        <v>1.09054575241524</v>
      </c>
      <c r="BL16" s="24">
        <v>0.50548493720760701</v>
      </c>
      <c r="BM16" s="24">
        <v>1.3501103835458701</v>
      </c>
      <c r="BN16" s="24">
        <v>0.66069734652866097</v>
      </c>
      <c r="BO16" s="9">
        <f t="shared" si="5"/>
        <v>4.4917052891649361</v>
      </c>
      <c r="BP16" s="24">
        <v>6.9409999999999998</v>
      </c>
      <c r="BR16" s="24">
        <v>0.84511266923578399</v>
      </c>
      <c r="BS16" s="24">
        <v>2.7271730626729E-2</v>
      </c>
      <c r="BT16" s="24">
        <v>1.1611691299110101</v>
      </c>
      <c r="BU16" s="24">
        <v>0.41652157720437799</v>
      </c>
      <c r="BV16" s="24">
        <v>1.35970218893008</v>
      </c>
      <c r="BW16" s="24">
        <v>0.63794219710708999</v>
      </c>
      <c r="BX16" s="9">
        <f t="shared" si="6"/>
        <v>4.4477194930150716</v>
      </c>
      <c r="BY16" s="24">
        <v>3.9167999999999998</v>
      </c>
      <c r="CA16" s="24">
        <v>0.117286258808495</v>
      </c>
      <c r="CB16" s="24">
        <v>1.330097053568E-3</v>
      </c>
      <c r="CC16" s="24">
        <v>0.139220105364984</v>
      </c>
      <c r="CD16" s="24">
        <v>6.2998089898609E-2</v>
      </c>
      <c r="CE16" s="24">
        <v>0.168267364666664</v>
      </c>
      <c r="CF16" s="24">
        <v>4.2028770326235997E-2</v>
      </c>
      <c r="CG16" s="9">
        <f t="shared" si="7"/>
        <v>0.53113068611855596</v>
      </c>
      <c r="CH16" s="24">
        <v>0.76070000000000004</v>
      </c>
      <c r="CJ16" s="24">
        <v>0.496820302241956</v>
      </c>
      <c r="CK16" s="24">
        <v>7.034060530631E-3</v>
      </c>
      <c r="CL16" s="24">
        <v>0.45282335916327199</v>
      </c>
      <c r="CM16" s="24">
        <v>0.23060266424916501</v>
      </c>
      <c r="CN16" s="24">
        <v>0.63317782610398099</v>
      </c>
      <c r="CO16" s="24">
        <v>0.350577785253045</v>
      </c>
      <c r="CP16" s="9">
        <f t="shared" si="8"/>
        <v>2.1710359975420501</v>
      </c>
      <c r="CQ16" s="24">
        <v>2.0081000000000002</v>
      </c>
      <c r="CS16" s="24">
        <v>0.16208935315696499</v>
      </c>
      <c r="CT16" s="24">
        <v>2.9421653519450001E-3</v>
      </c>
      <c r="CU16" s="24">
        <v>0.19170714776960299</v>
      </c>
      <c r="CV16" s="24">
        <v>8.6750275290942994E-2</v>
      </c>
      <c r="CW16" s="24">
        <v>0.21654851288936899</v>
      </c>
      <c r="CX16" s="24">
        <v>7.7021509147859005E-2</v>
      </c>
      <c r="CY16" s="9">
        <f t="shared" si="9"/>
        <v>0.73705896360668399</v>
      </c>
      <c r="CZ16" s="24">
        <v>1.3401000000000001</v>
      </c>
      <c r="DB16"/>
      <c r="DC16"/>
      <c r="DD16"/>
      <c r="DE16"/>
      <c r="DF16"/>
      <c r="DG16"/>
      <c r="DH16"/>
      <c r="DI16"/>
    </row>
    <row r="17" spans="1:113" x14ac:dyDescent="0.2">
      <c r="A17" s="5">
        <f t="shared" si="10"/>
        <v>2004</v>
      </c>
      <c r="B17" s="24">
        <v>5.5209366570350804</v>
      </c>
      <c r="C17" s="24">
        <v>0.21762918687173</v>
      </c>
      <c r="D17" s="24">
        <v>8.0603329085253801</v>
      </c>
      <c r="E17" s="24">
        <v>3.4929463557353602</v>
      </c>
      <c r="F17" s="24">
        <v>10.445120911350701</v>
      </c>
      <c r="G17" s="24">
        <v>3.52325998048171</v>
      </c>
      <c r="H17" s="24">
        <v>0.76613399999999998</v>
      </c>
      <c r="I17" s="24">
        <v>32.026359999999997</v>
      </c>
      <c r="J17" s="25">
        <v>44.433399999999899</v>
      </c>
      <c r="K17" s="9"/>
      <c r="M17" s="24">
        <v>1.0216694161290001</v>
      </c>
      <c r="N17" s="24">
        <v>1.1754868494640001</v>
      </c>
      <c r="P17" s="24">
        <v>0.446550457292125</v>
      </c>
      <c r="Q17" s="24">
        <v>1.4495395166548001E-2</v>
      </c>
      <c r="R17" s="24">
        <v>0.423006510675627</v>
      </c>
      <c r="S17" s="24">
        <v>0.218611132671436</v>
      </c>
      <c r="T17" s="24">
        <v>0.59265982137210105</v>
      </c>
      <c r="U17" s="24">
        <v>0.23235117129982799</v>
      </c>
      <c r="V17" s="9">
        <f t="shared" si="0"/>
        <v>1.9276744884776651</v>
      </c>
      <c r="W17" s="25">
        <v>2.9432999999999998</v>
      </c>
      <c r="Y17" s="24">
        <v>1.1485811834706099</v>
      </c>
      <c r="Z17" s="24">
        <v>3.9528871933873999E-2</v>
      </c>
      <c r="AA17" s="24">
        <v>1.1098926262108799</v>
      </c>
      <c r="AB17" s="24">
        <v>0.56110120892358395</v>
      </c>
      <c r="AC17" s="24">
        <v>1.9014104097314799</v>
      </c>
      <c r="AD17" s="24">
        <v>0.65721974643090697</v>
      </c>
      <c r="AE17" s="9">
        <f t="shared" si="1"/>
        <v>5.4177340467013346</v>
      </c>
      <c r="AF17" s="24">
        <v>6.8529999999999998</v>
      </c>
      <c r="AH17" s="24">
        <v>0.33834024140037</v>
      </c>
      <c r="AI17" s="24">
        <v>5.547123393486E-3</v>
      </c>
      <c r="AJ17" s="24">
        <v>0.13524895079702201</v>
      </c>
      <c r="AK17" s="24">
        <v>0.18537989434268801</v>
      </c>
      <c r="AL17" s="24">
        <v>0.453025944204829</v>
      </c>
      <c r="AM17" s="24">
        <v>0.126603303501925</v>
      </c>
      <c r="AN17" s="9">
        <f t="shared" si="2"/>
        <v>1.2441454576403199</v>
      </c>
      <c r="AO17" s="24">
        <v>2.3952</v>
      </c>
      <c r="AQ17" s="24">
        <v>0.20934546119904901</v>
      </c>
      <c r="AR17" s="24">
        <v>4.1896478695469998E-3</v>
      </c>
      <c r="AS17" s="24">
        <v>0.160223345366692</v>
      </c>
      <c r="AT17" s="24">
        <v>7.1478049351445E-2</v>
      </c>
      <c r="AU17" s="24">
        <v>0.202587510699445</v>
      </c>
      <c r="AV17" s="24">
        <v>7.6238184496285E-2</v>
      </c>
      <c r="AW17" s="9">
        <f t="shared" si="3"/>
        <v>0.72406219898246293</v>
      </c>
      <c r="AX17" s="24">
        <v>0.75280000000000002</v>
      </c>
      <c r="AZ17" s="24">
        <v>0.289541683489071</v>
      </c>
      <c r="BA17" s="24">
        <v>1.6873535555505002E-2</v>
      </c>
      <c r="BB17" s="24">
        <v>2.9364728047834601</v>
      </c>
      <c r="BC17" s="24">
        <v>1.05487751126212</v>
      </c>
      <c r="BD17" s="24">
        <v>3.3367045055303399</v>
      </c>
      <c r="BE17" s="24">
        <v>0.97074948454055099</v>
      </c>
      <c r="BF17" s="9">
        <f t="shared" si="4"/>
        <v>8.605219525161047</v>
      </c>
      <c r="BG17" s="24">
        <v>16.434899999999899</v>
      </c>
      <c r="BI17" s="24">
        <v>1.15486592347152</v>
      </c>
      <c r="BJ17" s="24">
        <v>4.5714481893394998E-2</v>
      </c>
      <c r="BK17" s="24">
        <v>1.1754608949121499</v>
      </c>
      <c r="BL17" s="24">
        <v>0.55153801094757104</v>
      </c>
      <c r="BM17" s="24">
        <v>1.45441006985941</v>
      </c>
      <c r="BN17" s="24">
        <v>0.55272178528720795</v>
      </c>
      <c r="BO17" s="9">
        <f t="shared" si="5"/>
        <v>4.9347111663712537</v>
      </c>
      <c r="BP17" s="24">
        <v>6.9684999999999997</v>
      </c>
      <c r="BR17" s="24">
        <v>0.993443465264227</v>
      </c>
      <c r="BS17" s="24">
        <v>6.0331835713985003E-2</v>
      </c>
      <c r="BT17" s="24">
        <v>1.2966652283325399</v>
      </c>
      <c r="BU17" s="24">
        <v>0.44359018659177402</v>
      </c>
      <c r="BV17" s="24">
        <v>1.4296791772620501</v>
      </c>
      <c r="BW17" s="24">
        <v>0.52057074512201496</v>
      </c>
      <c r="BX17" s="9">
        <f t="shared" si="6"/>
        <v>4.7442806382865914</v>
      </c>
      <c r="BY17" s="24">
        <v>3.9001999999999999</v>
      </c>
      <c r="CA17" s="24">
        <v>0.149426522455851</v>
      </c>
      <c r="CB17" s="24">
        <v>3.794928321886E-3</v>
      </c>
      <c r="CC17" s="24">
        <v>0.14401532841168899</v>
      </c>
      <c r="CD17" s="24">
        <v>6.5970255453470003E-2</v>
      </c>
      <c r="CE17" s="24">
        <v>0.17396867124224999</v>
      </c>
      <c r="CF17" s="24">
        <v>3.3742898584664997E-2</v>
      </c>
      <c r="CG17" s="9">
        <f t="shared" si="7"/>
        <v>0.57091860446981091</v>
      </c>
      <c r="CH17" s="24">
        <v>0.76370000000000005</v>
      </c>
      <c r="CJ17" s="24">
        <v>0.58707353448450905</v>
      </c>
      <c r="CK17" s="24">
        <v>2.0829753262293998E-2</v>
      </c>
      <c r="CL17" s="24">
        <v>0.49251155734336299</v>
      </c>
      <c r="CM17" s="24">
        <v>0.25064316126626501</v>
      </c>
      <c r="CN17" s="24">
        <v>0.67946580889567099</v>
      </c>
      <c r="CO17" s="24">
        <v>0.29197422743858897</v>
      </c>
      <c r="CP17" s="9">
        <f t="shared" si="8"/>
        <v>2.3224980426906909</v>
      </c>
      <c r="CQ17" s="24">
        <v>2.0924999999999998</v>
      </c>
      <c r="CS17" s="24">
        <v>0.203768182298319</v>
      </c>
      <c r="CT17" s="24">
        <v>6.3236140920460001E-3</v>
      </c>
      <c r="CU17" s="24">
        <v>0.195939269007564</v>
      </c>
      <c r="CV17" s="24">
        <v>8.9756945049791995E-2</v>
      </c>
      <c r="CW17" s="24">
        <v>0.22120899370441399</v>
      </c>
      <c r="CX17" s="24">
        <v>6.1088433944762002E-2</v>
      </c>
      <c r="CY17" s="9">
        <f t="shared" si="9"/>
        <v>0.77808543809689701</v>
      </c>
      <c r="CZ17" s="24">
        <v>1.3292999999999999</v>
      </c>
      <c r="DB17"/>
      <c r="DC17"/>
      <c r="DD17"/>
      <c r="DE17"/>
      <c r="DF17"/>
      <c r="DG17"/>
      <c r="DH17"/>
      <c r="DI17"/>
    </row>
    <row r="18" spans="1:113" x14ac:dyDescent="0.2">
      <c r="A18" s="5">
        <f t="shared" si="10"/>
        <v>2005</v>
      </c>
      <c r="B18" s="24">
        <v>3.7752100519565501</v>
      </c>
      <c r="C18" s="24">
        <v>0.19451954111806999</v>
      </c>
      <c r="D18" s="24">
        <v>8.2218316586039109</v>
      </c>
      <c r="E18" s="24">
        <v>3.3625904788053198</v>
      </c>
      <c r="F18" s="24">
        <v>10.0013400893744</v>
      </c>
      <c r="G18" s="24">
        <v>4.6181141801416503</v>
      </c>
      <c r="H18" s="24">
        <v>0.75839400000000001</v>
      </c>
      <c r="I18" s="24">
        <v>30.931999999999999</v>
      </c>
      <c r="J18" s="25">
        <v>45.051699999999897</v>
      </c>
      <c r="K18" s="9"/>
      <c r="M18" s="24">
        <v>0.94473204019500001</v>
      </c>
      <c r="N18" s="24">
        <v>1.703369583265</v>
      </c>
      <c r="P18" s="24">
        <v>0.27821828746154298</v>
      </c>
      <c r="Q18" s="24">
        <v>1.2383473242144E-2</v>
      </c>
      <c r="R18" s="24">
        <v>0.41025734419149601</v>
      </c>
      <c r="S18" s="24">
        <v>0.21025746651104299</v>
      </c>
      <c r="T18" s="24">
        <v>0.56693350926293096</v>
      </c>
      <c r="U18" s="24">
        <v>0.29784642019108598</v>
      </c>
      <c r="V18" s="9">
        <f t="shared" si="0"/>
        <v>1.7758965008602428</v>
      </c>
      <c r="W18" s="25">
        <v>2.9851000000000001</v>
      </c>
      <c r="Y18" s="24">
        <v>0.81469195904917302</v>
      </c>
      <c r="Z18" s="24">
        <v>3.8006297998652003E-2</v>
      </c>
      <c r="AA18" s="24">
        <v>1.0751745806644799</v>
      </c>
      <c r="AB18" s="24">
        <v>0.53903708533332895</v>
      </c>
      <c r="AC18" s="24">
        <v>1.8167735541783101</v>
      </c>
      <c r="AD18" s="24">
        <v>0.94806630019780902</v>
      </c>
      <c r="AE18" s="9">
        <f t="shared" si="1"/>
        <v>5.2317497774217525</v>
      </c>
      <c r="AF18" s="24">
        <v>6.9422999999999897</v>
      </c>
      <c r="AH18" s="24">
        <v>0.20889142483662301</v>
      </c>
      <c r="AI18" s="24">
        <v>4.7429167897909998E-3</v>
      </c>
      <c r="AJ18" s="24">
        <v>0.13076399955219301</v>
      </c>
      <c r="AK18" s="24">
        <v>0.17845637159205699</v>
      </c>
      <c r="AL18" s="24">
        <v>0.433750498764643</v>
      </c>
      <c r="AM18" s="24">
        <v>0.16309500007153399</v>
      </c>
      <c r="AN18" s="9">
        <f t="shared" si="2"/>
        <v>1.1197002116068409</v>
      </c>
      <c r="AO18" s="24">
        <v>2.4314</v>
      </c>
      <c r="AQ18" s="24">
        <v>0.173239017736838</v>
      </c>
      <c r="AR18" s="24">
        <v>3.6956854769709998E-3</v>
      </c>
      <c r="AS18" s="24">
        <v>0.15626773280231801</v>
      </c>
      <c r="AT18" s="24">
        <v>6.9098667892676005E-2</v>
      </c>
      <c r="AU18" s="24">
        <v>0.19478573169358701</v>
      </c>
      <c r="AV18" s="24">
        <v>9.8218615677822002E-2</v>
      </c>
      <c r="AW18" s="9">
        <f t="shared" si="3"/>
        <v>0.69530545128021193</v>
      </c>
      <c r="AX18" s="24">
        <v>0.76739999999999997</v>
      </c>
      <c r="AZ18" s="24">
        <v>0.28266803770167898</v>
      </c>
      <c r="BA18" s="24">
        <v>1.8665130224995E-2</v>
      </c>
      <c r="BB18" s="24">
        <v>3.22785740985432</v>
      </c>
      <c r="BC18" s="24">
        <v>1.01908421996065</v>
      </c>
      <c r="BD18" s="24">
        <v>3.20607201956543</v>
      </c>
      <c r="BE18" s="24">
        <v>1.2393301282420299</v>
      </c>
      <c r="BF18" s="9">
        <f t="shared" si="4"/>
        <v>8.9936769455491046</v>
      </c>
      <c r="BG18" s="24">
        <v>16.7425</v>
      </c>
      <c r="BI18" s="24">
        <v>0.746716225669661</v>
      </c>
      <c r="BJ18" s="24">
        <v>3.8988538651164001E-2</v>
      </c>
      <c r="BK18" s="24">
        <v>1.13820199518242</v>
      </c>
      <c r="BL18" s="24">
        <v>0.52958528244579095</v>
      </c>
      <c r="BM18" s="24">
        <v>1.38897627512733</v>
      </c>
      <c r="BN18" s="24">
        <v>0.70733408620320604</v>
      </c>
      <c r="BO18" s="9">
        <f t="shared" si="5"/>
        <v>4.5498024032795721</v>
      </c>
      <c r="BP18" s="24">
        <v>7.0157999999999996</v>
      </c>
      <c r="BR18" s="24">
        <v>0.63607487099724902</v>
      </c>
      <c r="BS18" s="24">
        <v>5.1298824806127997E-2</v>
      </c>
      <c r="BT18" s="24">
        <v>1.28227147176352</v>
      </c>
      <c r="BU18" s="24">
        <v>0.42464440965248101</v>
      </c>
      <c r="BV18" s="24">
        <v>1.3612239002317199</v>
      </c>
      <c r="BW18" s="24">
        <v>0.66448136499753097</v>
      </c>
      <c r="BX18" s="9">
        <f t="shared" si="6"/>
        <v>4.4199948424486291</v>
      </c>
      <c r="BY18" s="24">
        <v>3.9234</v>
      </c>
      <c r="CA18" s="24">
        <v>0.10091912133284101</v>
      </c>
      <c r="CB18" s="24">
        <v>3.2803547489259999E-3</v>
      </c>
      <c r="CC18" s="24">
        <v>0.140724132088861</v>
      </c>
      <c r="CD18" s="24">
        <v>6.3715942337324E-2</v>
      </c>
      <c r="CE18" s="24">
        <v>0.16711617300239601</v>
      </c>
      <c r="CF18" s="24">
        <v>4.3432870516120999E-2</v>
      </c>
      <c r="CG18" s="9">
        <f t="shared" si="7"/>
        <v>0.519188594026469</v>
      </c>
      <c r="CH18" s="24">
        <v>0.77780000000000005</v>
      </c>
      <c r="CJ18" s="24">
        <v>0.40048452948790297</v>
      </c>
      <c r="CK18" s="24">
        <v>1.8203133232025E-2</v>
      </c>
      <c r="CL18" s="24">
        <v>0.48364138583313898</v>
      </c>
      <c r="CM18" s="24">
        <v>0.244732524395356</v>
      </c>
      <c r="CN18" s="24">
        <v>0.65985866811869998</v>
      </c>
      <c r="CO18" s="24">
        <v>0.38012715030941502</v>
      </c>
      <c r="CP18" s="9">
        <f t="shared" si="8"/>
        <v>2.187047391376538</v>
      </c>
      <c r="CQ18" s="24">
        <v>2.1545000000000001</v>
      </c>
      <c r="CS18" s="24">
        <v>0.13330657727297199</v>
      </c>
      <c r="CT18" s="24">
        <v>5.2551865271829997E-3</v>
      </c>
      <c r="CU18" s="24">
        <v>0.18547333111442299</v>
      </c>
      <c r="CV18" s="24">
        <v>8.3978508603880994E-2</v>
      </c>
      <c r="CW18" s="24">
        <v>0.20584975941827399</v>
      </c>
      <c r="CX18" s="24">
        <v>7.6182244013485001E-2</v>
      </c>
      <c r="CY18" s="9">
        <f t="shared" si="9"/>
        <v>0.69004560695021788</v>
      </c>
      <c r="CZ18" s="24">
        <v>1.3115000000000001</v>
      </c>
      <c r="DB18"/>
      <c r="DC18"/>
      <c r="DD18"/>
      <c r="DE18"/>
      <c r="DF18"/>
      <c r="DG18"/>
      <c r="DH18"/>
      <c r="DI18"/>
    </row>
    <row r="19" spans="1:113" x14ac:dyDescent="0.2">
      <c r="A19" s="5">
        <f t="shared" si="10"/>
        <v>2006</v>
      </c>
      <c r="B19" s="24">
        <v>2.6681624857597401</v>
      </c>
      <c r="C19" s="24">
        <v>0.16860534910203001</v>
      </c>
      <c r="D19" s="24">
        <v>8.2223209857835595</v>
      </c>
      <c r="E19" s="24">
        <v>2.8312003528437</v>
      </c>
      <c r="F19" s="24">
        <v>9.76106202064814</v>
      </c>
      <c r="G19" s="24">
        <v>3.3733944058628098</v>
      </c>
      <c r="H19" s="24">
        <v>0.70525439999999995</v>
      </c>
      <c r="I19" s="24">
        <v>27.729999999999901</v>
      </c>
      <c r="J19" s="25">
        <v>45.768799999999899</v>
      </c>
      <c r="K19" s="9"/>
      <c r="M19" s="24">
        <v>0.85283662194700005</v>
      </c>
      <c r="N19" s="24">
        <v>1.3936092222900001</v>
      </c>
      <c r="P19" s="24">
        <v>0.183565775940496</v>
      </c>
      <c r="Q19" s="24">
        <v>1.0631546394689001E-2</v>
      </c>
      <c r="R19" s="24">
        <v>0.40247728648522202</v>
      </c>
      <c r="S19" s="24">
        <v>0.17667010584471199</v>
      </c>
      <c r="T19" s="24">
        <v>0.55183783191649305</v>
      </c>
      <c r="U19" s="24">
        <v>0.22157021754998299</v>
      </c>
      <c r="V19" s="9">
        <f t="shared" si="0"/>
        <v>1.546752764131595</v>
      </c>
      <c r="W19" s="25">
        <v>3.0286</v>
      </c>
      <c r="Y19" s="24">
        <v>0.54919498588451798</v>
      </c>
      <c r="Z19" s="24">
        <v>3.3147323199445002E-2</v>
      </c>
      <c r="AA19" s="24">
        <v>1.07140987163725</v>
      </c>
      <c r="AB19" s="24">
        <v>0.46010135691729698</v>
      </c>
      <c r="AC19" s="24">
        <v>1.79640135068678</v>
      </c>
      <c r="AD19" s="24">
        <v>0.635833670606058</v>
      </c>
      <c r="AE19" s="9">
        <f t="shared" si="1"/>
        <v>4.5460885589313476</v>
      </c>
      <c r="AF19" s="24">
        <v>7.1549999999999896</v>
      </c>
      <c r="AH19" s="24">
        <v>0.134609001538079</v>
      </c>
      <c r="AI19" s="24">
        <v>4.028460148732E-3</v>
      </c>
      <c r="AJ19" s="24">
        <v>0.12425230416925</v>
      </c>
      <c r="AK19" s="24">
        <v>0.148336312512938</v>
      </c>
      <c r="AL19" s="24">
        <v>0.41766021193985597</v>
      </c>
      <c r="AM19" s="24">
        <v>0.119542304080429</v>
      </c>
      <c r="AN19" s="9">
        <f t="shared" si="2"/>
        <v>0.94842859438928395</v>
      </c>
      <c r="AO19" s="24">
        <v>2.4403000000000001</v>
      </c>
      <c r="AQ19" s="24">
        <v>0.134350862167056</v>
      </c>
      <c r="AR19" s="24">
        <v>3.8814207089610002E-3</v>
      </c>
      <c r="AS19" s="24">
        <v>0.15289306040511799</v>
      </c>
      <c r="AT19" s="24">
        <v>5.7875422899586998E-2</v>
      </c>
      <c r="AU19" s="24">
        <v>0.18899457447274301</v>
      </c>
      <c r="AV19" s="24">
        <v>7.2839164701371001E-2</v>
      </c>
      <c r="AW19" s="9">
        <f t="shared" si="3"/>
        <v>0.61083450535483597</v>
      </c>
      <c r="AX19" s="24">
        <v>0.77610000000000001</v>
      </c>
      <c r="AZ19" s="24">
        <v>0.35093650976206697</v>
      </c>
      <c r="BA19" s="24">
        <v>1.4512656923049001E-2</v>
      </c>
      <c r="BB19" s="24">
        <v>3.30131427884815</v>
      </c>
      <c r="BC19" s="24">
        <v>0.85854611782194301</v>
      </c>
      <c r="BD19" s="24">
        <v>3.1289204807470901</v>
      </c>
      <c r="BE19" s="24">
        <v>0.93225694653880598</v>
      </c>
      <c r="BF19" s="9">
        <f t="shared" si="4"/>
        <v>8.5864869906411041</v>
      </c>
      <c r="BG19" s="24">
        <v>17.031199999999899</v>
      </c>
      <c r="BI19" s="24">
        <v>0.46725907625725799</v>
      </c>
      <c r="BJ19" s="24">
        <v>3.3068799962594E-2</v>
      </c>
      <c r="BK19" s="24">
        <v>1.1031164053893501</v>
      </c>
      <c r="BL19" s="24">
        <v>0.43960658510501299</v>
      </c>
      <c r="BM19" s="24">
        <v>1.3356442785188201</v>
      </c>
      <c r="BN19" s="24">
        <v>0.519848957321973</v>
      </c>
      <c r="BO19" s="9">
        <f t="shared" si="5"/>
        <v>3.8985441025550078</v>
      </c>
      <c r="BP19" s="24">
        <v>7.0303000000000004</v>
      </c>
      <c r="BR19" s="24">
        <v>0.40605066206032298</v>
      </c>
      <c r="BS19" s="24">
        <v>4.3995523954374997E-2</v>
      </c>
      <c r="BT19" s="24">
        <v>1.27253676227149</v>
      </c>
      <c r="BU19" s="24">
        <v>0.35642788943252801</v>
      </c>
      <c r="BV19" s="24">
        <v>1.3235596815789901</v>
      </c>
      <c r="BW19" s="24">
        <v>0.49356189987242599</v>
      </c>
      <c r="BX19" s="9">
        <f t="shared" si="6"/>
        <v>3.8961324191701321</v>
      </c>
      <c r="BY19" s="24">
        <v>3.9756999999999998</v>
      </c>
      <c r="CA19" s="24">
        <v>6.7169004523601999E-2</v>
      </c>
      <c r="CB19" s="24">
        <v>3.1380320612450002E-3</v>
      </c>
      <c r="CC19" s="24">
        <v>0.13912432025042001</v>
      </c>
      <c r="CD19" s="24">
        <v>5.3766040280058998E-2</v>
      </c>
      <c r="CE19" s="24">
        <v>0.16336014993123801</v>
      </c>
      <c r="CF19" s="24">
        <v>3.2447414749408002E-2</v>
      </c>
      <c r="CG19" s="9">
        <f t="shared" si="7"/>
        <v>0.459004961795972</v>
      </c>
      <c r="CH19" s="24">
        <v>0.79249999999999998</v>
      </c>
      <c r="CJ19" s="24">
        <v>0.28914870666324599</v>
      </c>
      <c r="CK19" s="24">
        <v>1.7817165615146E-2</v>
      </c>
      <c r="CL19" s="24">
        <v>0.48613512347397497</v>
      </c>
      <c r="CM19" s="24">
        <v>0.211301651734327</v>
      </c>
      <c r="CN19" s="24">
        <v>0.65997855448510401</v>
      </c>
      <c r="CO19" s="24">
        <v>0.29042225319850001</v>
      </c>
      <c r="CP19" s="9">
        <f t="shared" si="8"/>
        <v>1.954803455170298</v>
      </c>
      <c r="CQ19" s="24">
        <v>2.2461000000000002</v>
      </c>
      <c r="CS19" s="24">
        <v>8.5877899347862996E-2</v>
      </c>
      <c r="CT19" s="24">
        <v>4.3844198295429999E-3</v>
      </c>
      <c r="CU19" s="24">
        <v>0.17742499602342501</v>
      </c>
      <c r="CV19" s="24">
        <v>6.8568870281728006E-2</v>
      </c>
      <c r="CW19" s="24">
        <v>0.19470490747445801</v>
      </c>
      <c r="CX19" s="24">
        <v>5.5071577494621E-2</v>
      </c>
      <c r="CY19" s="9">
        <f t="shared" si="9"/>
        <v>0.58603267045163798</v>
      </c>
      <c r="CZ19" s="24">
        <v>1.2929999999999999</v>
      </c>
      <c r="DB19"/>
      <c r="DC19"/>
      <c r="DD19"/>
      <c r="DE19"/>
      <c r="DF19"/>
      <c r="DG19"/>
      <c r="DH19"/>
      <c r="DI19"/>
    </row>
    <row r="20" spans="1:113" x14ac:dyDescent="0.2">
      <c r="A20" s="5">
        <f t="shared" si="10"/>
        <v>2007</v>
      </c>
      <c r="B20" s="24">
        <v>7.2696743210998296</v>
      </c>
      <c r="C20" s="24">
        <v>0.19765931312270699</v>
      </c>
      <c r="D20" s="24">
        <v>8.6600784855359798</v>
      </c>
      <c r="E20" s="24">
        <v>3.00383201894897</v>
      </c>
      <c r="F20" s="24">
        <v>10.3578602745763</v>
      </c>
      <c r="G20" s="24">
        <v>3.13568958671619</v>
      </c>
      <c r="H20" s="24">
        <v>0.89220600000000005</v>
      </c>
      <c r="I20" s="24">
        <v>33.517000000000003</v>
      </c>
      <c r="J20" s="25">
        <v>46.3417999999999</v>
      </c>
      <c r="K20" s="9"/>
      <c r="M20" s="24">
        <v>0.91868651739200002</v>
      </c>
      <c r="N20" s="24">
        <v>1.101544651797</v>
      </c>
      <c r="P20" s="24">
        <v>0.58610599118641804</v>
      </c>
      <c r="Q20" s="24">
        <v>1.2594661483494999E-2</v>
      </c>
      <c r="R20" s="24">
        <v>0.43885299405661299</v>
      </c>
      <c r="S20" s="24">
        <v>0.18847064636271901</v>
      </c>
      <c r="T20" s="24">
        <v>0.58837487959670498</v>
      </c>
      <c r="U20" s="24">
        <v>0.20699154961739899</v>
      </c>
      <c r="V20" s="9">
        <f t="shared" si="0"/>
        <v>2.0213907223033489</v>
      </c>
      <c r="W20" s="25">
        <v>3.0813000000000001</v>
      </c>
      <c r="Y20" s="24">
        <v>1.75087691173751</v>
      </c>
      <c r="Z20" s="24">
        <v>3.9676852322533998E-2</v>
      </c>
      <c r="AA20" s="24">
        <v>1.18038295535921</v>
      </c>
      <c r="AB20" s="24">
        <v>0.495944241186345</v>
      </c>
      <c r="AC20" s="24">
        <v>1.9352840161240299</v>
      </c>
      <c r="AD20" s="24">
        <v>0.60021622203981395</v>
      </c>
      <c r="AE20" s="9">
        <f t="shared" si="1"/>
        <v>6.0023811987694424</v>
      </c>
      <c r="AF20" s="24">
        <v>7.3552999999999997</v>
      </c>
      <c r="AH20" s="24">
        <v>0.402583514725465</v>
      </c>
      <c r="AI20" s="24">
        <v>4.7375947901759996E-3</v>
      </c>
      <c r="AJ20" s="24">
        <v>0.13247712072516499</v>
      </c>
      <c r="AK20" s="24">
        <v>0.157093027025374</v>
      </c>
      <c r="AL20" s="24">
        <v>0.44207355524398101</v>
      </c>
      <c r="AM20" s="24">
        <v>0.110845544929613</v>
      </c>
      <c r="AN20" s="9">
        <f t="shared" si="2"/>
        <v>1.2498103574397741</v>
      </c>
      <c r="AO20" s="24">
        <v>2.4647000000000001</v>
      </c>
      <c r="AQ20" s="24">
        <v>0.29016468833272602</v>
      </c>
      <c r="AR20" s="24">
        <v>4.2980038355700002E-3</v>
      </c>
      <c r="AS20" s="24">
        <v>0.165710533826602</v>
      </c>
      <c r="AT20" s="24">
        <v>6.1451481974798002E-2</v>
      </c>
      <c r="AU20" s="24">
        <v>0.20056240497755401</v>
      </c>
      <c r="AV20" s="24">
        <v>6.7719361974833997E-2</v>
      </c>
      <c r="AW20" s="9">
        <f t="shared" si="3"/>
        <v>0.7899064749220841</v>
      </c>
      <c r="AX20" s="24">
        <v>0.78590000000000004</v>
      </c>
      <c r="AZ20" s="24">
        <v>0.28581155832808602</v>
      </c>
      <c r="BA20" s="24">
        <v>1.7561234919868999E-2</v>
      </c>
      <c r="BB20" s="24">
        <v>3.4283908682160402</v>
      </c>
      <c r="BC20" s="24">
        <v>0.914631051546688</v>
      </c>
      <c r="BD20" s="24">
        <v>3.33149248930884</v>
      </c>
      <c r="BE20" s="24">
        <v>0.86971182887304299</v>
      </c>
      <c r="BF20" s="9">
        <f t="shared" si="4"/>
        <v>8.8475990311925674</v>
      </c>
      <c r="BG20" s="24">
        <v>17.3036999999999</v>
      </c>
      <c r="BI20" s="24">
        <v>1.61690641732819</v>
      </c>
      <c r="BJ20" s="24">
        <v>3.8299138406169997E-2</v>
      </c>
      <c r="BK20" s="24">
        <v>1.17570479350313</v>
      </c>
      <c r="BL20" s="24">
        <v>0.45848523401306701</v>
      </c>
      <c r="BM20" s="24">
        <v>1.39223955923537</v>
      </c>
      <c r="BN20" s="24">
        <v>0.474731499995447</v>
      </c>
      <c r="BO20" s="9">
        <f t="shared" si="5"/>
        <v>5.1563666424813741</v>
      </c>
      <c r="BP20" s="24">
        <v>7.0030000000000001</v>
      </c>
      <c r="BR20" s="24">
        <v>1.1559730994045101</v>
      </c>
      <c r="BS20" s="24">
        <v>5.1364521809761997E-2</v>
      </c>
      <c r="BT20" s="24">
        <v>1.27919719300761</v>
      </c>
      <c r="BU20" s="24">
        <v>0.37472875806641898</v>
      </c>
      <c r="BV20" s="24">
        <v>1.39075579140654</v>
      </c>
      <c r="BW20" s="24">
        <v>0.45438975376836099</v>
      </c>
      <c r="BX20" s="9">
        <f t="shared" si="6"/>
        <v>4.7064091174632026</v>
      </c>
      <c r="BY20" s="24">
        <v>3.9895999999999998</v>
      </c>
      <c r="CA20" s="24">
        <v>0.21215739142784401</v>
      </c>
      <c r="CB20" s="24">
        <v>3.574972441643E-3</v>
      </c>
      <c r="CC20" s="24">
        <v>0.148853602077754</v>
      </c>
      <c r="CD20" s="24">
        <v>5.6731995563371003E-2</v>
      </c>
      <c r="CE20" s="24">
        <v>0.17227732844450799</v>
      </c>
      <c r="CF20" s="24">
        <v>2.9980105448793998E-2</v>
      </c>
      <c r="CG20" s="9">
        <f t="shared" si="7"/>
        <v>0.62357539540391405</v>
      </c>
      <c r="CH20" s="24">
        <v>0.79749999999999999</v>
      </c>
      <c r="CJ20" s="24">
        <v>0.70288106288333296</v>
      </c>
      <c r="CK20" s="24">
        <v>2.0511127354264001E-2</v>
      </c>
      <c r="CL20" s="24">
        <v>0.53314640928305901</v>
      </c>
      <c r="CM20" s="24">
        <v>0.22529859450060899</v>
      </c>
      <c r="CN20" s="24">
        <v>0.70331102225096798</v>
      </c>
      <c r="CO20" s="24">
        <v>0.27117319882517699</v>
      </c>
      <c r="CP20" s="9">
        <f t="shared" si="8"/>
        <v>2.4563214150974098</v>
      </c>
      <c r="CQ20" s="24">
        <v>2.2839999999999998</v>
      </c>
      <c r="CS20" s="24">
        <v>0.266213685009767</v>
      </c>
      <c r="CT20" s="24">
        <v>5.041206358946E-3</v>
      </c>
      <c r="CU20" s="24">
        <v>0.186279050751328</v>
      </c>
      <c r="CV20" s="24">
        <v>7.0996988701039002E-2</v>
      </c>
      <c r="CW20" s="24">
        <v>0.201489227746629</v>
      </c>
      <c r="CX20" s="24">
        <v>4.9930521354849003E-2</v>
      </c>
      <c r="CY20" s="9">
        <f t="shared" si="9"/>
        <v>0.77995067992255807</v>
      </c>
      <c r="CZ20" s="24">
        <v>1.2767999999999999</v>
      </c>
      <c r="DB20"/>
      <c r="DC20"/>
      <c r="DD20"/>
      <c r="DE20"/>
      <c r="DF20"/>
      <c r="DG20"/>
      <c r="DH20"/>
      <c r="DI20"/>
    </row>
    <row r="21" spans="1:113" x14ac:dyDescent="0.2">
      <c r="A21" s="5">
        <f t="shared" si="10"/>
        <v>2008</v>
      </c>
      <c r="B21" s="24">
        <v>6.7040016065609702</v>
      </c>
      <c r="C21" s="24">
        <v>0.18772422822146101</v>
      </c>
      <c r="D21" s="24">
        <v>8.7956892952869499</v>
      </c>
      <c r="E21" s="24">
        <v>3.0188180503659998</v>
      </c>
      <c r="F21" s="24">
        <v>10.381650237832901</v>
      </c>
      <c r="G21" s="24">
        <v>3.5722721817316399</v>
      </c>
      <c r="H21" s="24">
        <v>0.9078444</v>
      </c>
      <c r="I21" s="24">
        <v>33.567999999999898</v>
      </c>
      <c r="J21" s="25">
        <v>46.765999999999899</v>
      </c>
      <c r="K21" s="9"/>
      <c r="M21" s="24">
        <v>0.96974664716699999</v>
      </c>
      <c r="N21" s="24">
        <v>1.664655203158</v>
      </c>
      <c r="P21" s="24">
        <v>0.56575948229524597</v>
      </c>
      <c r="Q21" s="24">
        <v>1.2550756179011E-2</v>
      </c>
      <c r="R21" s="24">
        <v>0.45080655807794301</v>
      </c>
      <c r="S21" s="24">
        <v>0.19134846079381601</v>
      </c>
      <c r="T21" s="24">
        <v>0.59569869820539401</v>
      </c>
      <c r="U21" s="24">
        <v>0.23826166458783199</v>
      </c>
      <c r="V21" s="9">
        <f t="shared" si="0"/>
        <v>2.0544256201392419</v>
      </c>
      <c r="W21" s="25">
        <v>3.1404000000000001</v>
      </c>
      <c r="Y21" s="24">
        <v>1.68645388917474</v>
      </c>
      <c r="Z21" s="24">
        <v>3.9365136927508003E-2</v>
      </c>
      <c r="AA21" s="24">
        <v>1.2071918057261</v>
      </c>
      <c r="AB21" s="24">
        <v>0.50130872888142097</v>
      </c>
      <c r="AC21" s="24">
        <v>1.95078047190685</v>
      </c>
      <c r="AD21" s="24">
        <v>0.68785808355447797</v>
      </c>
      <c r="AE21" s="9">
        <f t="shared" si="1"/>
        <v>6.0729581161710966</v>
      </c>
      <c r="AF21" s="24">
        <v>7.46349999999999</v>
      </c>
      <c r="AH21" s="24">
        <v>0.39958266698485501</v>
      </c>
      <c r="AI21" s="24">
        <v>4.7418031423579997E-3</v>
      </c>
      <c r="AJ21" s="24">
        <v>0.13579886357054399</v>
      </c>
      <c r="AK21" s="24">
        <v>0.16019182874485399</v>
      </c>
      <c r="AL21" s="24">
        <v>0.44954095799014898</v>
      </c>
      <c r="AM21" s="24">
        <v>0.12817309508121799</v>
      </c>
      <c r="AN21" s="9">
        <f t="shared" si="2"/>
        <v>1.2780292155139779</v>
      </c>
      <c r="AO21" s="24">
        <v>2.5230000000000001</v>
      </c>
      <c r="AQ21" s="24">
        <v>0.24090204237985399</v>
      </c>
      <c r="AR21" s="24">
        <v>3.5674159705420001E-3</v>
      </c>
      <c r="AS21" s="24">
        <v>0.16858727165633</v>
      </c>
      <c r="AT21" s="24">
        <v>6.1784289064082003E-2</v>
      </c>
      <c r="AU21" s="24">
        <v>0.20108815453178799</v>
      </c>
      <c r="AV21" s="24">
        <v>7.7201632751966995E-2</v>
      </c>
      <c r="AW21" s="9">
        <f t="shared" si="3"/>
        <v>0.75313080635456298</v>
      </c>
      <c r="AX21" s="24">
        <v>0.79320000000000002</v>
      </c>
      <c r="AZ21" s="24">
        <v>0.26744712100520501</v>
      </c>
      <c r="BA21" s="24">
        <v>1.3332801040844E-2</v>
      </c>
      <c r="BB21" s="24">
        <v>3.4920457479221199</v>
      </c>
      <c r="BC21" s="24">
        <v>0.921820762598064</v>
      </c>
      <c r="BD21" s="24">
        <v>3.3483485142816298</v>
      </c>
      <c r="BE21" s="24">
        <v>0.99380818780223701</v>
      </c>
      <c r="BF21" s="9">
        <f t="shared" si="4"/>
        <v>9.0368031346500999</v>
      </c>
      <c r="BG21" s="24">
        <v>17.506899999999899</v>
      </c>
      <c r="BI21" s="24">
        <v>1.4275020580564699</v>
      </c>
      <c r="BJ21" s="24">
        <v>3.7471491071040003E-2</v>
      </c>
      <c r="BK21" s="24">
        <v>1.18575487878895</v>
      </c>
      <c r="BL21" s="24">
        <v>0.45701996898450897</v>
      </c>
      <c r="BM21" s="24">
        <v>1.3839330213349701</v>
      </c>
      <c r="BN21" s="24">
        <v>0.53655653122952596</v>
      </c>
      <c r="BO21" s="9">
        <f t="shared" si="5"/>
        <v>5.0282379494654652</v>
      </c>
      <c r="BP21" s="24">
        <v>6.9969999999999999</v>
      </c>
      <c r="BR21" s="24">
        <v>1.04248462287582</v>
      </c>
      <c r="BS21" s="24">
        <v>5.0068198877290998E-2</v>
      </c>
      <c r="BT21" s="24">
        <v>1.28701588313308</v>
      </c>
      <c r="BU21" s="24">
        <v>0.372146209418311</v>
      </c>
      <c r="BV21" s="24">
        <v>1.37733227889576</v>
      </c>
      <c r="BW21" s="24">
        <v>0.51163975135725204</v>
      </c>
      <c r="BX21" s="9">
        <f t="shared" si="6"/>
        <v>4.6406869445575136</v>
      </c>
      <c r="BY21" s="24">
        <v>3.9735</v>
      </c>
      <c r="CA21" s="24">
        <v>0.189401264443883</v>
      </c>
      <c r="CB21" s="24">
        <v>3.2297961992160001E-3</v>
      </c>
      <c r="CC21" s="24">
        <v>0.15098635840850899</v>
      </c>
      <c r="CD21" s="24">
        <v>5.7003260878078998E-2</v>
      </c>
      <c r="CE21" s="24">
        <v>0.17261997285859601</v>
      </c>
      <c r="CF21" s="24">
        <v>3.4158818633677E-2</v>
      </c>
      <c r="CG21" s="9">
        <f t="shared" si="7"/>
        <v>0.60739947142196005</v>
      </c>
      <c r="CH21" s="24">
        <v>0.8044</v>
      </c>
      <c r="CJ21" s="24">
        <v>0.65191481060329803</v>
      </c>
      <c r="CK21" s="24">
        <v>1.8531821573122002E-2</v>
      </c>
      <c r="CL21" s="24">
        <v>0.54175076739263295</v>
      </c>
      <c r="CM21" s="24">
        <v>0.226389498511187</v>
      </c>
      <c r="CN21" s="24">
        <v>0.70475227912467098</v>
      </c>
      <c r="CO21" s="24">
        <v>0.30895083435323401</v>
      </c>
      <c r="CP21" s="9">
        <f t="shared" si="8"/>
        <v>2.4522900115581452</v>
      </c>
      <c r="CQ21" s="24">
        <v>2.3039000000000001</v>
      </c>
      <c r="CS21" s="24">
        <v>0.23255365079316601</v>
      </c>
      <c r="CT21" s="24">
        <v>4.8650072022430003E-3</v>
      </c>
      <c r="CU21" s="24">
        <v>0.184891779782657</v>
      </c>
      <c r="CV21" s="24">
        <v>6.9805042494058001E-2</v>
      </c>
      <c r="CW21" s="24">
        <v>0.197555888840965</v>
      </c>
      <c r="CX21" s="24">
        <v>5.5663582554369997E-2</v>
      </c>
      <c r="CY21" s="9">
        <f t="shared" si="9"/>
        <v>0.745334951667459</v>
      </c>
      <c r="CZ21" s="24">
        <v>1.2602</v>
      </c>
      <c r="DB21"/>
      <c r="DC21"/>
      <c r="DD21"/>
      <c r="DE21"/>
      <c r="DF21"/>
      <c r="DG21"/>
      <c r="DH21"/>
      <c r="DI21"/>
    </row>
    <row r="22" spans="1:113" x14ac:dyDescent="0.2">
      <c r="A22" s="5">
        <f t="shared" si="10"/>
        <v>2009</v>
      </c>
      <c r="B22" s="24">
        <v>6.4718182588974003</v>
      </c>
      <c r="C22" s="24">
        <v>0.21860317941820701</v>
      </c>
      <c r="D22" s="24">
        <v>9.4881991974469706</v>
      </c>
      <c r="E22" s="24">
        <v>3.3414828308241198</v>
      </c>
      <c r="F22" s="24">
        <v>10.3080006586026</v>
      </c>
      <c r="G22" s="24">
        <v>2.4736526748106198</v>
      </c>
      <c r="H22" s="24">
        <v>0.90724320000000003</v>
      </c>
      <c r="I22" s="24">
        <v>33.209000000000003</v>
      </c>
      <c r="J22" s="25">
        <v>47.3613</v>
      </c>
      <c r="K22" s="9"/>
      <c r="M22" s="24">
        <v>0.98797722522300002</v>
      </c>
      <c r="N22" s="24">
        <v>1.604570725886</v>
      </c>
      <c r="P22" s="24">
        <v>0.57725208192819799</v>
      </c>
      <c r="Q22" s="24">
        <v>1.5026860870595999E-2</v>
      </c>
      <c r="R22" s="24">
        <v>0.48879606515429103</v>
      </c>
      <c r="S22" s="24">
        <v>0.21025152864023</v>
      </c>
      <c r="T22" s="24">
        <v>0.58700320472555001</v>
      </c>
      <c r="U22" s="24">
        <v>0.16384464713097099</v>
      </c>
      <c r="V22" s="9">
        <f t="shared" si="0"/>
        <v>2.042174388449836</v>
      </c>
      <c r="W22" s="25">
        <v>3.1549999999999998</v>
      </c>
      <c r="Y22" s="24">
        <v>1.73351303695037</v>
      </c>
      <c r="Z22" s="24">
        <v>4.7301730378462997E-2</v>
      </c>
      <c r="AA22" s="24">
        <v>1.3290316044074</v>
      </c>
      <c r="AB22" s="24">
        <v>0.552823306145242</v>
      </c>
      <c r="AC22" s="24">
        <v>1.92925267416087</v>
      </c>
      <c r="AD22" s="24">
        <v>0.47474394449497997</v>
      </c>
      <c r="AE22" s="9">
        <f t="shared" si="1"/>
        <v>6.066666296537325</v>
      </c>
      <c r="AF22" s="24">
        <v>7.5252999999999997</v>
      </c>
      <c r="AH22" s="24">
        <v>0.41461714108265102</v>
      </c>
      <c r="AI22" s="24">
        <v>5.6579716889030001E-3</v>
      </c>
      <c r="AJ22" s="24">
        <v>0.14385137211809701</v>
      </c>
      <c r="AK22" s="24">
        <v>0.17541771042868101</v>
      </c>
      <c r="AL22" s="24">
        <v>0.44147080440283198</v>
      </c>
      <c r="AM22" s="24">
        <v>8.7832984831362995E-2</v>
      </c>
      <c r="AN22" s="9">
        <f t="shared" si="2"/>
        <v>1.2688479845525271</v>
      </c>
      <c r="AO22" s="24">
        <v>2.5261</v>
      </c>
      <c r="AQ22" s="24">
        <v>0.19026078465488</v>
      </c>
      <c r="AR22" s="24">
        <v>3.9531776543520001E-3</v>
      </c>
      <c r="AS22" s="24">
        <v>0.187638143139712</v>
      </c>
      <c r="AT22" s="24">
        <v>6.9226433121875999E-2</v>
      </c>
      <c r="AU22" s="24">
        <v>0.20205985243413699</v>
      </c>
      <c r="AV22" s="24">
        <v>5.4136848869602003E-2</v>
      </c>
      <c r="AW22" s="9">
        <f t="shared" si="3"/>
        <v>0.70727523987455898</v>
      </c>
      <c r="AX22" s="24">
        <v>0.81259999999999999</v>
      </c>
      <c r="AZ22" s="24">
        <v>0.219190802008084</v>
      </c>
      <c r="BA22" s="24">
        <v>1.1875149267905E-2</v>
      </c>
      <c r="BB22" s="24">
        <v>3.6067746471595199</v>
      </c>
      <c r="BC22" s="24">
        <v>1.02875241881371</v>
      </c>
      <c r="BD22" s="24">
        <v>3.3511562726101101</v>
      </c>
      <c r="BE22" s="24">
        <v>0.69409113628193697</v>
      </c>
      <c r="BF22" s="9">
        <f t="shared" si="4"/>
        <v>8.911840426141266</v>
      </c>
      <c r="BG22" s="24">
        <v>17.863799999999902</v>
      </c>
      <c r="BI22" s="24">
        <v>1.30141119570201</v>
      </c>
      <c r="BJ22" s="24">
        <v>4.5056977248311002E-2</v>
      </c>
      <c r="BK22" s="24">
        <v>1.32640358031336</v>
      </c>
      <c r="BL22" s="24">
        <v>0.50432682666834905</v>
      </c>
      <c r="BM22" s="24">
        <v>1.36959324060579</v>
      </c>
      <c r="BN22" s="24">
        <v>0.370555988761467</v>
      </c>
      <c r="BO22" s="9">
        <f t="shared" si="5"/>
        <v>4.9173478092992866</v>
      </c>
      <c r="BP22" s="24">
        <v>7.0636999999999999</v>
      </c>
      <c r="BR22" s="24">
        <v>1.05731447666531</v>
      </c>
      <c r="BS22" s="24">
        <v>6.0085101962107E-2</v>
      </c>
      <c r="BT22" s="24">
        <v>1.4484806708267</v>
      </c>
      <c r="BU22" s="24">
        <v>0.40985878723731201</v>
      </c>
      <c r="BV22" s="24">
        <v>1.3603761620208701</v>
      </c>
      <c r="BW22" s="24">
        <v>0.35266523955239398</v>
      </c>
      <c r="BX22" s="9">
        <f t="shared" si="6"/>
        <v>4.6887804382646934</v>
      </c>
      <c r="BY22" s="24">
        <v>4.0023999999999997</v>
      </c>
      <c r="CA22" s="24">
        <v>0.180347376625176</v>
      </c>
      <c r="CB22" s="24">
        <v>3.6744025805290001E-3</v>
      </c>
      <c r="CC22" s="24">
        <v>0.17182321238825701</v>
      </c>
      <c r="CD22" s="24">
        <v>6.5530131374959999E-2</v>
      </c>
      <c r="CE22" s="24">
        <v>0.177963944999456</v>
      </c>
      <c r="CF22" s="24">
        <v>2.4575581443830999E-2</v>
      </c>
      <c r="CG22" s="9">
        <f t="shared" si="7"/>
        <v>0.62391464941220898</v>
      </c>
      <c r="CH22" s="24">
        <v>0.84550000000000003</v>
      </c>
      <c r="CJ22" s="24">
        <v>0.59094667357470598</v>
      </c>
      <c r="CK22" s="24">
        <v>2.0276548839506001E-2</v>
      </c>
      <c r="CL22" s="24">
        <v>0.599485490134819</v>
      </c>
      <c r="CM22" s="24">
        <v>0.25030062480110299</v>
      </c>
      <c r="CN22" s="24">
        <v>0.69878212412637497</v>
      </c>
      <c r="CO22" s="24">
        <v>0.21377890436438901</v>
      </c>
      <c r="CP22" s="9">
        <f t="shared" si="8"/>
        <v>2.373570365840898</v>
      </c>
      <c r="CQ22" s="24">
        <v>2.3290000000000002</v>
      </c>
      <c r="CS22" s="24">
        <v>0.20696468627494799</v>
      </c>
      <c r="CT22" s="24">
        <v>5.6952599888480003E-3</v>
      </c>
      <c r="CU22" s="24">
        <v>0.19559704959413199</v>
      </c>
      <c r="CV22" s="24">
        <v>7.4995063321632999E-2</v>
      </c>
      <c r="CW22" s="24">
        <v>0.19034237933119799</v>
      </c>
      <c r="CX22" s="24">
        <v>3.7427398964867999E-2</v>
      </c>
      <c r="CY22" s="9">
        <f t="shared" si="9"/>
        <v>0.71102183747562697</v>
      </c>
      <c r="CZ22" s="24">
        <v>1.2379</v>
      </c>
      <c r="DB22"/>
      <c r="DC22"/>
      <c r="DD22"/>
      <c r="DE22"/>
      <c r="DF22"/>
      <c r="DG22"/>
      <c r="DH22"/>
      <c r="DI22"/>
    </row>
    <row r="23" spans="1:113" x14ac:dyDescent="0.2">
      <c r="A23" s="5">
        <f t="shared" si="10"/>
        <v>2010</v>
      </c>
      <c r="B23" s="24">
        <v>3.8826818225711901</v>
      </c>
      <c r="C23" s="24">
        <v>0.44058524740028099</v>
      </c>
      <c r="D23" s="24">
        <v>9.8443020516782092</v>
      </c>
      <c r="E23" s="24">
        <v>2.7565203798760498</v>
      </c>
      <c r="F23" s="24">
        <v>10.433018671173199</v>
      </c>
      <c r="G23" s="24">
        <v>3.0377086273010501</v>
      </c>
      <c r="H23" s="24">
        <v>0.92218319999999998</v>
      </c>
      <c r="I23" s="24">
        <v>31.317</v>
      </c>
      <c r="J23" s="25">
        <v>47.838200000000001</v>
      </c>
      <c r="K23" s="9"/>
      <c r="M23" s="24">
        <v>0.86928481024899995</v>
      </c>
      <c r="N23" s="24">
        <v>2.199211913708</v>
      </c>
      <c r="P23" s="24">
        <v>0.342068134061983</v>
      </c>
      <c r="Q23" s="24">
        <v>3.0924073849258001E-2</v>
      </c>
      <c r="R23" s="24">
        <v>0.49140781267415501</v>
      </c>
      <c r="S23" s="24">
        <v>0.17192261372635601</v>
      </c>
      <c r="T23" s="24">
        <v>0.58928135493675304</v>
      </c>
      <c r="U23" s="24">
        <v>0.199617154039785</v>
      </c>
      <c r="V23" s="9">
        <f t="shared" ref="V23:V31" si="11">SUM(P23:U23)</f>
        <v>1.8252211432882901</v>
      </c>
      <c r="W23" s="25">
        <v>3.1675</v>
      </c>
      <c r="Y23" s="24">
        <v>1.0277523797992201</v>
      </c>
      <c r="Z23" s="24">
        <v>9.7300452906724996E-2</v>
      </c>
      <c r="AA23" s="24">
        <v>1.3361001907585299</v>
      </c>
      <c r="AB23" s="24">
        <v>0.45184510805953099</v>
      </c>
      <c r="AC23" s="24">
        <v>1.93589028313585</v>
      </c>
      <c r="AD23" s="24">
        <v>0.57814189341728195</v>
      </c>
      <c r="AE23" s="9">
        <f t="shared" ref="AE23:AE31" si="12">SUM(Y23:AD23)</f>
        <v>5.4270303080771383</v>
      </c>
      <c r="AF23" s="24">
        <v>7.5518000000000001</v>
      </c>
      <c r="AH23" s="24">
        <v>0.255412704157991</v>
      </c>
      <c r="AI23" s="24">
        <v>1.223177003165E-2</v>
      </c>
      <c r="AJ23" s="24">
        <v>0.151449100661282</v>
      </c>
      <c r="AK23" s="24">
        <v>0.15081095228539501</v>
      </c>
      <c r="AL23" s="24">
        <v>0.46596126237844998</v>
      </c>
      <c r="AM23" s="24">
        <v>0.11241475656091</v>
      </c>
      <c r="AN23" s="9">
        <f t="shared" ref="AN23:AN31" si="13">SUM(AH23:AM23)</f>
        <v>1.148280546075678</v>
      </c>
      <c r="AO23" s="24">
        <v>2.5379</v>
      </c>
      <c r="AQ23" s="24">
        <v>0.114886451917663</v>
      </c>
      <c r="AR23" s="24">
        <v>8.6401917269449992E-3</v>
      </c>
      <c r="AS23" s="24">
        <v>0.18983003297608</v>
      </c>
      <c r="AT23" s="24">
        <v>5.6917318456014998E-2</v>
      </c>
      <c r="AU23" s="24">
        <v>0.203958069651303</v>
      </c>
      <c r="AV23" s="24">
        <v>6.6318883985311994E-2</v>
      </c>
      <c r="AW23" s="9">
        <f t="shared" si="3"/>
        <v>0.64055094871331808</v>
      </c>
      <c r="AX23" s="24">
        <v>0.82030000000000003</v>
      </c>
      <c r="AZ23" s="24">
        <v>0.19689623740391399</v>
      </c>
      <c r="BA23" s="24">
        <v>1.2672401424423E-2</v>
      </c>
      <c r="BB23" s="24">
        <v>3.8502948178770402</v>
      </c>
      <c r="BC23" s="24">
        <v>0.84682614919634502</v>
      </c>
      <c r="BD23" s="24">
        <v>3.3866198789409099</v>
      </c>
      <c r="BE23" s="24">
        <v>0.85127848277353202</v>
      </c>
      <c r="BF23" s="9">
        <f t="shared" si="4"/>
        <v>9.1445879676161645</v>
      </c>
      <c r="BG23" s="24">
        <v>18.054299999999898</v>
      </c>
      <c r="BI23" s="24">
        <v>0.75490501295658796</v>
      </c>
      <c r="BJ23" s="24">
        <v>9.4688743618735E-2</v>
      </c>
      <c r="BK23" s="24">
        <v>1.3632067419462901</v>
      </c>
      <c r="BL23" s="24">
        <v>0.42112767528844802</v>
      </c>
      <c r="BM23" s="24">
        <v>1.40404714722557</v>
      </c>
      <c r="BN23" s="24">
        <v>0.46102800503519797</v>
      </c>
      <c r="BO23" s="9">
        <f t="shared" ref="BO23:BO31" si="14">SUM(BI23:BN23)</f>
        <v>4.4990033260708291</v>
      </c>
      <c r="BP23" s="24">
        <v>7.2397</v>
      </c>
      <c r="BR23" s="24">
        <v>0.55062288119164005</v>
      </c>
      <c r="BS23" s="24">
        <v>0.124755919177094</v>
      </c>
      <c r="BT23" s="24">
        <v>1.5025287178583999</v>
      </c>
      <c r="BU23" s="24">
        <v>0.33813802771457702</v>
      </c>
      <c r="BV23" s="24">
        <v>1.37786656723128</v>
      </c>
      <c r="BW23" s="24">
        <v>0.43350506940845501</v>
      </c>
      <c r="BX23" s="9">
        <f t="shared" ref="BX23:BX31" si="15">SUM(BR23:BW23)</f>
        <v>4.3274171825814465</v>
      </c>
      <c r="BY23" s="24">
        <v>4.0535999999999897</v>
      </c>
      <c r="CA23" s="24">
        <v>0.10887104821624601</v>
      </c>
      <c r="CB23" s="24">
        <v>7.4360330753119996E-3</v>
      </c>
      <c r="CC23" s="24">
        <v>0.17564577297477699</v>
      </c>
      <c r="CD23" s="24">
        <v>5.4319389768831002E-2</v>
      </c>
      <c r="CE23" s="24">
        <v>0.18110659137259699</v>
      </c>
      <c r="CF23" s="24">
        <v>3.0352146572592002E-2</v>
      </c>
      <c r="CG23" s="9">
        <f t="shared" ref="CG23:CG31" si="16">SUM(CA23:CF23)</f>
        <v>0.55773098198035498</v>
      </c>
      <c r="CH23" s="24">
        <v>0.86050000000000004</v>
      </c>
      <c r="CJ23" s="24">
        <v>0.41086313975261102</v>
      </c>
      <c r="CK23" s="24">
        <v>4.0488803909039001E-2</v>
      </c>
      <c r="CL23" s="24">
        <v>0.60139467807436098</v>
      </c>
      <c r="CM23" s="24">
        <v>0.204720867917077</v>
      </c>
      <c r="CN23" s="24">
        <v>0.70166586107575901</v>
      </c>
      <c r="CO23" s="24">
        <v>0.26051742970413599</v>
      </c>
      <c r="CP23" s="9">
        <f t="shared" ref="CP23:CP31" si="17">SUM(CJ23:CO23)</f>
        <v>2.2196507804329828</v>
      </c>
      <c r="CQ23" s="24">
        <v>2.3388</v>
      </c>
      <c r="CS23" s="24">
        <v>0.12040383387235699</v>
      </c>
      <c r="CT23" s="24">
        <v>1.1446858003745E-2</v>
      </c>
      <c r="CU23" s="24">
        <v>0.192638225080843</v>
      </c>
      <c r="CV23" s="24">
        <v>5.989227749592E-2</v>
      </c>
      <c r="CW23" s="24">
        <v>0.186621653791369</v>
      </c>
      <c r="CX23" s="24">
        <v>4.4534805890450002E-2</v>
      </c>
      <c r="CY23" s="9">
        <f t="shared" ref="CY23:CY31" si="18">SUM(CS23:CX23)</f>
        <v>0.61553765413468398</v>
      </c>
      <c r="CZ23" s="24">
        <v>1.2138</v>
      </c>
      <c r="DB23"/>
      <c r="DC23"/>
      <c r="DD23"/>
      <c r="DE23"/>
      <c r="DF23"/>
      <c r="DG23"/>
      <c r="DH23"/>
      <c r="DI23"/>
    </row>
    <row r="24" spans="1:113" x14ac:dyDescent="0.2">
      <c r="A24" s="5">
        <f t="shared" si="10"/>
        <v>2011</v>
      </c>
      <c r="B24" s="24">
        <v>6.0031842884658699</v>
      </c>
      <c r="C24" s="24">
        <v>0.36261015099777599</v>
      </c>
      <c r="D24" s="24">
        <v>9.5569403345500508</v>
      </c>
      <c r="E24" s="24">
        <v>3.4647944539609998</v>
      </c>
      <c r="F24" s="24">
        <v>10.039396516694</v>
      </c>
      <c r="G24" s="24">
        <v>2.6019474553312798</v>
      </c>
      <c r="H24" s="24">
        <v>0.91012680000000001</v>
      </c>
      <c r="I24" s="24">
        <v>32.939</v>
      </c>
      <c r="J24" s="25">
        <v>48.290700000000001</v>
      </c>
      <c r="K24" s="9"/>
      <c r="M24" s="24">
        <v>0.93314999863100001</v>
      </c>
      <c r="N24" s="24">
        <v>1.224105573116</v>
      </c>
      <c r="P24" s="24">
        <v>0.52762571816238102</v>
      </c>
      <c r="Q24" s="24">
        <v>2.4753015123557001E-2</v>
      </c>
      <c r="R24" s="24">
        <v>0.50875729072831999</v>
      </c>
      <c r="S24" s="24">
        <v>0.214664371618145</v>
      </c>
      <c r="T24" s="24">
        <v>0.59159225741580301</v>
      </c>
      <c r="U24" s="24">
        <v>0.16856664251183101</v>
      </c>
      <c r="V24" s="9">
        <f t="shared" si="11"/>
        <v>2.035959295560037</v>
      </c>
      <c r="W24" s="25">
        <v>3.1772</v>
      </c>
      <c r="Y24" s="24">
        <v>1.58676614836578</v>
      </c>
      <c r="Z24" s="24">
        <v>7.7957403233500006E-2</v>
      </c>
      <c r="AA24" s="24">
        <v>1.38417685269135</v>
      </c>
      <c r="AB24" s="24">
        <v>0.56471282050229699</v>
      </c>
      <c r="AC24" s="24">
        <v>1.94532252909582</v>
      </c>
      <c r="AD24" s="24">
        <v>0.49734203235824298</v>
      </c>
      <c r="AE24" s="9">
        <f t="shared" si="12"/>
        <v>6.0562777862469899</v>
      </c>
      <c r="AF24" s="24">
        <v>7.5820999999999996</v>
      </c>
      <c r="AH24" s="24">
        <v>0.39437007341574798</v>
      </c>
      <c r="AI24" s="24">
        <v>9.8009648521189992E-3</v>
      </c>
      <c r="AJ24" s="24">
        <v>0.15663425933277</v>
      </c>
      <c r="AK24" s="24">
        <v>0.188498530371461</v>
      </c>
      <c r="AL24" s="24">
        <v>0.468271484594253</v>
      </c>
      <c r="AM24" s="24">
        <v>9.8532776620288004E-2</v>
      </c>
      <c r="AN24" s="9">
        <f t="shared" si="13"/>
        <v>1.316108089186639</v>
      </c>
      <c r="AO24" s="24">
        <v>2.5482999999999998</v>
      </c>
      <c r="AQ24" s="24">
        <v>0.17764750581799099</v>
      </c>
      <c r="AR24" s="24">
        <v>6.5668724229490001E-3</v>
      </c>
      <c r="AS24" s="24">
        <v>0.19664952373001701</v>
      </c>
      <c r="AT24" s="24">
        <v>7.1152889521358995E-2</v>
      </c>
      <c r="AU24" s="24">
        <v>0.205003756545836</v>
      </c>
      <c r="AV24" s="24">
        <v>5.6095059141080997E-2</v>
      </c>
      <c r="AW24" s="9">
        <f t="shared" ref="AW24:AW31" si="19">SUM(AQ24:AV24)</f>
        <v>0.71311560717923306</v>
      </c>
      <c r="AX24" s="24">
        <v>0.82379999999999998</v>
      </c>
      <c r="AZ24" s="24">
        <v>0.27531338978133901</v>
      </c>
      <c r="BA24" s="24">
        <v>1.5794415051042999E-2</v>
      </c>
      <c r="BB24" s="24">
        <v>3.3135183215788899</v>
      </c>
      <c r="BC24" s="24">
        <v>1.0656650377288399</v>
      </c>
      <c r="BD24" s="24">
        <v>2.9201345091967599</v>
      </c>
      <c r="BE24" s="24">
        <v>0.73212991449641396</v>
      </c>
      <c r="BF24" s="9">
        <f t="shared" ref="BF24:BF31" si="20">SUM(AZ24:BE24)</f>
        <v>8.3225555878332855</v>
      </c>
      <c r="BG24" s="24">
        <v>18.2518999999999</v>
      </c>
      <c r="BI24" s="24">
        <v>1.1956259974733601</v>
      </c>
      <c r="BJ24" s="24">
        <v>7.6302613757190996E-2</v>
      </c>
      <c r="BK24" s="24">
        <v>1.4197816205935201</v>
      </c>
      <c r="BL24" s="24">
        <v>0.52935912654950501</v>
      </c>
      <c r="BM24" s="24">
        <v>1.41902853637544</v>
      </c>
      <c r="BN24" s="24">
        <v>0.39210782502855401</v>
      </c>
      <c r="BO24" s="9">
        <f t="shared" si="14"/>
        <v>5.0322057197775703</v>
      </c>
      <c r="BP24" s="24">
        <v>7.3180999999999896</v>
      </c>
      <c r="BR24" s="24">
        <v>0.96583247813123696</v>
      </c>
      <c r="BS24" s="24">
        <v>0.101919194624156</v>
      </c>
      <c r="BT24" s="24">
        <v>1.5798764977642099</v>
      </c>
      <c r="BU24" s="24">
        <v>0.43090784367613399</v>
      </c>
      <c r="BV24" s="24">
        <v>1.4117908502076399</v>
      </c>
      <c r="BW24" s="24">
        <v>0.37304819551113799</v>
      </c>
      <c r="BX24" s="9">
        <f t="shared" si="15"/>
        <v>4.8633750599145147</v>
      </c>
      <c r="BY24" s="24">
        <v>4.1522999999999897</v>
      </c>
      <c r="CA24" s="24">
        <v>0.171278097781772</v>
      </c>
      <c r="CB24" s="24">
        <v>6.3615370308370001E-3</v>
      </c>
      <c r="CC24" s="24">
        <v>0.18516497103792601</v>
      </c>
      <c r="CD24" s="24">
        <v>6.9203975161714004E-2</v>
      </c>
      <c r="CE24" s="24">
        <v>0.185516792291019</v>
      </c>
      <c r="CF24" s="24">
        <v>2.6164003558914E-2</v>
      </c>
      <c r="CG24" s="9">
        <f t="shared" si="16"/>
        <v>0.64368937686218197</v>
      </c>
      <c r="CH24" s="24">
        <v>0.88070000000000004</v>
      </c>
      <c r="CJ24" s="24">
        <v>0.52633141029910402</v>
      </c>
      <c r="CK24" s="24">
        <v>3.4151980231495002E-2</v>
      </c>
      <c r="CL24" s="24">
        <v>0.62738065847239699</v>
      </c>
      <c r="CM24" s="24">
        <v>0.25715706926745702</v>
      </c>
      <c r="CN24" s="24">
        <v>0.70866260757397403</v>
      </c>
      <c r="CO24" s="24">
        <v>0.22098100671637</v>
      </c>
      <c r="CP24" s="9">
        <f t="shared" si="17"/>
        <v>2.374664732560797</v>
      </c>
      <c r="CQ24" s="24">
        <v>2.3601000000000001</v>
      </c>
      <c r="CS24" s="24">
        <v>0.18239346978332099</v>
      </c>
      <c r="CT24" s="24">
        <v>9.0021539358500005E-3</v>
      </c>
      <c r="CU24" s="24">
        <v>0.19554339083542199</v>
      </c>
      <c r="CV24" s="24">
        <v>7.3472789552858006E-2</v>
      </c>
      <c r="CW24" s="24">
        <v>0.184073193364924</v>
      </c>
      <c r="CX24" s="24">
        <v>3.6979999380021E-2</v>
      </c>
      <c r="CY24" s="9">
        <f t="shared" si="18"/>
        <v>0.68146499685239603</v>
      </c>
      <c r="CZ24" s="24">
        <v>1.1961999999999999</v>
      </c>
      <c r="DB24"/>
      <c r="DC24"/>
      <c r="DD24"/>
      <c r="DE24"/>
      <c r="DF24"/>
      <c r="DG24"/>
      <c r="DH24"/>
      <c r="DI24"/>
    </row>
    <row r="25" spans="1:113" x14ac:dyDescent="0.2">
      <c r="A25" s="5">
        <v>2012</v>
      </c>
      <c r="B25" s="24">
        <v>6.1530432444059802</v>
      </c>
      <c r="C25" s="24">
        <v>0.23665774907470299</v>
      </c>
      <c r="D25" s="24">
        <v>9.0179668972296803</v>
      </c>
      <c r="E25" s="24">
        <v>2.8049927490197999</v>
      </c>
      <c r="F25" s="24">
        <v>9.1530669926048294</v>
      </c>
      <c r="G25" s="24">
        <v>5.0310107676649798</v>
      </c>
      <c r="H25" s="24">
        <v>0.9032616</v>
      </c>
      <c r="I25" s="24">
        <v>33.299999999999898</v>
      </c>
      <c r="J25" s="25">
        <v>48.893699999999903</v>
      </c>
      <c r="K25" s="9"/>
      <c r="M25" s="24">
        <v>0.79763159949600004</v>
      </c>
      <c r="N25" s="24">
        <v>2.2351319751640002</v>
      </c>
      <c r="P25" s="24">
        <v>0.53009456872826499</v>
      </c>
      <c r="Q25" s="24">
        <v>1.5362164257632999E-2</v>
      </c>
      <c r="R25" s="24">
        <v>0.45993969127541301</v>
      </c>
      <c r="S25" s="24">
        <v>0.17298716318347901</v>
      </c>
      <c r="T25" s="24">
        <v>0.50912542937730199</v>
      </c>
      <c r="U25" s="24">
        <v>0.325025295504211</v>
      </c>
      <c r="V25" s="9">
        <f t="shared" si="11"/>
        <v>2.0125343123263031</v>
      </c>
      <c r="W25" s="25">
        <v>3.2014999999999998</v>
      </c>
      <c r="Y25" s="24">
        <v>1.6142871162700001</v>
      </c>
      <c r="Z25" s="24">
        <v>4.8991655907222001E-2</v>
      </c>
      <c r="AA25" s="24">
        <v>1.2728356757406201</v>
      </c>
      <c r="AB25" s="24">
        <v>0.46081012061212101</v>
      </c>
      <c r="AC25" s="24">
        <v>1.6952524757479099</v>
      </c>
      <c r="AD25" s="24">
        <v>0.97104899801019595</v>
      </c>
      <c r="AE25" s="9">
        <f t="shared" si="12"/>
        <v>6.0632260422880693</v>
      </c>
      <c r="AF25" s="24">
        <v>7.7363999999999997</v>
      </c>
      <c r="AH25" s="24">
        <v>0.39314632622102702</v>
      </c>
      <c r="AI25" s="24">
        <v>6.0355382097799998E-3</v>
      </c>
      <c r="AJ25" s="24">
        <v>0.162013312410658</v>
      </c>
      <c r="AK25" s="24">
        <v>0.15072481007034699</v>
      </c>
      <c r="AL25" s="24">
        <v>0.39987375269697101</v>
      </c>
      <c r="AM25" s="24">
        <v>0.17673411851050499</v>
      </c>
      <c r="AN25" s="9">
        <f t="shared" si="13"/>
        <v>1.288527858119288</v>
      </c>
      <c r="AO25" s="24">
        <v>2.5478999999999998</v>
      </c>
      <c r="AQ25" s="24">
        <v>0.17820065239535601</v>
      </c>
      <c r="AR25" s="24">
        <v>4.3309245249900001E-3</v>
      </c>
      <c r="AS25" s="24">
        <v>0.17765310407062701</v>
      </c>
      <c r="AT25" s="24">
        <v>5.7283213660147998E-2</v>
      </c>
      <c r="AU25" s="24">
        <v>0.17625646463612701</v>
      </c>
      <c r="AV25" s="24">
        <v>0.108056540472412</v>
      </c>
      <c r="AW25" s="9">
        <f t="shared" si="19"/>
        <v>0.70178089975965996</v>
      </c>
      <c r="AX25" s="24">
        <v>0.82930000000000004</v>
      </c>
      <c r="AZ25" s="24">
        <v>0.24441114958225901</v>
      </c>
      <c r="BA25" s="24">
        <v>1.5533269097649001E-2</v>
      </c>
      <c r="BB25" s="24">
        <v>3.3676583919055698</v>
      </c>
      <c r="BC25" s="24">
        <v>0.865027415238389</v>
      </c>
      <c r="BD25" s="24">
        <v>3.0001617214938201</v>
      </c>
      <c r="BE25" s="24">
        <v>1.42196505875549</v>
      </c>
      <c r="BF25" s="9">
        <f t="shared" si="20"/>
        <v>8.9147570060731756</v>
      </c>
      <c r="BG25" s="24">
        <v>18.525600000000001</v>
      </c>
      <c r="BI25" s="24">
        <v>1.21713983004833</v>
      </c>
      <c r="BJ25" s="24">
        <v>4.7389593270190003E-2</v>
      </c>
      <c r="BK25" s="24">
        <v>1.2847363368032301</v>
      </c>
      <c r="BL25" s="24">
        <v>0.42689746418218899</v>
      </c>
      <c r="BM25" s="24">
        <v>1.2221167899798</v>
      </c>
      <c r="BN25" s="24">
        <v>0.75660690219854398</v>
      </c>
      <c r="BO25" s="9">
        <f t="shared" si="14"/>
        <v>4.9548869164822831</v>
      </c>
      <c r="BP25" s="24">
        <v>7.3853999999999997</v>
      </c>
      <c r="BR25" s="24">
        <v>1.01911104653997</v>
      </c>
      <c r="BS25" s="24">
        <v>6.5795568421742001E-2</v>
      </c>
      <c r="BT25" s="24">
        <v>1.39049998126925</v>
      </c>
      <c r="BU25" s="24">
        <v>0.35014844196719602</v>
      </c>
      <c r="BV25" s="24">
        <v>1.22514238505789</v>
      </c>
      <c r="BW25" s="24">
        <v>0.72531114849040801</v>
      </c>
      <c r="BX25" s="9">
        <f t="shared" si="15"/>
        <v>4.7760085717464564</v>
      </c>
      <c r="BY25" s="24">
        <v>4.2214</v>
      </c>
      <c r="CA25" s="24">
        <v>0.17420224873145401</v>
      </c>
      <c r="CB25" s="24">
        <v>4.4113293791410001E-3</v>
      </c>
      <c r="CC25" s="24">
        <v>0.16941265327069499</v>
      </c>
      <c r="CD25" s="24">
        <v>5.6463276894149997E-2</v>
      </c>
      <c r="CE25" s="24">
        <v>0.16164663672337001</v>
      </c>
      <c r="CF25" s="24">
        <v>5.1077643532154E-2</v>
      </c>
      <c r="CG25" s="9">
        <f t="shared" si="16"/>
        <v>0.61721378853096398</v>
      </c>
      <c r="CH25" s="24">
        <v>0.89849999999999997</v>
      </c>
      <c r="CJ25" s="24">
        <v>0.60455498322161405</v>
      </c>
      <c r="CK25" s="24">
        <v>2.3383261460368999E-2</v>
      </c>
      <c r="CL25" s="24">
        <v>0.57255489505678903</v>
      </c>
      <c r="CM25" s="24">
        <v>0.20716447237916599</v>
      </c>
      <c r="CN25" s="24">
        <v>0.60968390668348205</v>
      </c>
      <c r="CO25" s="24">
        <v>0.42595465758780698</v>
      </c>
      <c r="CP25" s="9">
        <f t="shared" si="17"/>
        <v>2.4432961763892265</v>
      </c>
      <c r="CQ25" s="24">
        <v>2.3774000000000002</v>
      </c>
      <c r="CS25" s="24">
        <v>0.17789532412579401</v>
      </c>
      <c r="CT25" s="24">
        <v>5.4244434861060002E-3</v>
      </c>
      <c r="CU25" s="24">
        <v>0.17156797081174299</v>
      </c>
      <c r="CV25" s="24">
        <v>5.7486370878086002E-2</v>
      </c>
      <c r="CW25" s="24">
        <v>0.153807430356483</v>
      </c>
      <c r="CX25" s="24">
        <v>6.9230404684803001E-2</v>
      </c>
      <c r="CY25" s="9">
        <f t="shared" si="18"/>
        <v>0.63541194434301496</v>
      </c>
      <c r="CZ25" s="24">
        <v>1.1702999999999999</v>
      </c>
      <c r="DB25"/>
      <c r="DC25"/>
      <c r="DD25"/>
      <c r="DE25"/>
      <c r="DF25"/>
      <c r="DG25"/>
      <c r="DH25"/>
      <c r="DI25"/>
    </row>
    <row r="26" spans="1:113" x14ac:dyDescent="0.2">
      <c r="A26" s="5">
        <v>2013</v>
      </c>
      <c r="B26" s="24">
        <f>AVERAGE(B25,B27)</f>
        <v>6.3576991110515948</v>
      </c>
      <c r="C26" s="24">
        <f>AVERAGE(C25,C27)</f>
        <v>0.20625747290580199</v>
      </c>
      <c r="D26" s="24">
        <v>9.0493808600949901</v>
      </c>
      <c r="E26" s="24">
        <f>AVERAGE(E25,E27)</f>
        <v>2.8869492026044798</v>
      </c>
      <c r="F26" s="24">
        <v>9.2559241211181504</v>
      </c>
      <c r="G26" s="24">
        <v>4.3541126815839801</v>
      </c>
      <c r="H26" s="24">
        <v>0.87782400000000005</v>
      </c>
      <c r="I26" s="24">
        <v>30.392999999999901</v>
      </c>
      <c r="J26" s="25">
        <v>49.155499999999897</v>
      </c>
      <c r="K26" s="54"/>
      <c r="M26" s="24">
        <v>0.85579777926300005</v>
      </c>
      <c r="N26" s="24">
        <v>2.0252271974370002</v>
      </c>
      <c r="P26" s="24">
        <v>0.41007924806729401</v>
      </c>
      <c r="Q26" s="24">
        <v>8.7521223339449995E-3</v>
      </c>
      <c r="R26" s="24">
        <v>0.46514795627231298</v>
      </c>
      <c r="S26" s="24">
        <v>0.13656750620310401</v>
      </c>
      <c r="T26" s="24">
        <v>0.509544647582584</v>
      </c>
      <c r="U26" s="24">
        <v>0.27834703413890799</v>
      </c>
      <c r="V26" s="9">
        <f t="shared" si="11"/>
        <v>1.8084385145981481</v>
      </c>
      <c r="W26" s="25">
        <v>3.1898</v>
      </c>
      <c r="Y26" s="24">
        <v>1.2535168548870399</v>
      </c>
      <c r="Z26" s="24">
        <v>2.8016769494629001E-2</v>
      </c>
      <c r="AA26" s="24">
        <v>1.2925833649038401</v>
      </c>
      <c r="AB26" s="24">
        <v>0.36516611377969899</v>
      </c>
      <c r="AC26" s="24">
        <v>1.7030476287004801</v>
      </c>
      <c r="AD26" s="24">
        <v>0.83472908340193896</v>
      </c>
      <c r="AE26" s="9">
        <f t="shared" si="12"/>
        <v>5.4770598151676264</v>
      </c>
      <c r="AF26" s="24">
        <v>7.7371999999999996</v>
      </c>
      <c r="AH26" s="24">
        <v>0.30353891949662898</v>
      </c>
      <c r="AI26" s="24">
        <v>3.4318057653999999E-3</v>
      </c>
      <c r="AJ26" s="24">
        <v>0.16395391269189399</v>
      </c>
      <c r="AK26" s="24">
        <v>0.11875830000864999</v>
      </c>
      <c r="AL26" s="24">
        <v>0.39941656466408698</v>
      </c>
      <c r="AM26" s="24">
        <v>0.151055159153516</v>
      </c>
      <c r="AN26" s="9">
        <f t="shared" si="13"/>
        <v>1.1401546617801759</v>
      </c>
      <c r="AO26" s="24">
        <v>2.5335999999999999</v>
      </c>
      <c r="AQ26" s="24">
        <v>0.139563702462527</v>
      </c>
      <c r="AR26" s="24">
        <v>3.2805067322539999E-3</v>
      </c>
      <c r="AS26" s="24">
        <v>0.18087542462175299</v>
      </c>
      <c r="AT26" s="24">
        <v>4.5498496196625E-2</v>
      </c>
      <c r="AU26" s="24">
        <v>0.17747560840762799</v>
      </c>
      <c r="AV26" s="24">
        <v>9.3101497535808E-2</v>
      </c>
      <c r="AW26" s="9">
        <f t="shared" si="19"/>
        <v>0.63979523595659504</v>
      </c>
      <c r="AX26" s="24">
        <v>0.83130000000000004</v>
      </c>
      <c r="AZ26" s="24">
        <v>0.445870220141178</v>
      </c>
      <c r="BA26" s="24">
        <v>2.3626885939267001E-2</v>
      </c>
      <c r="BB26" s="24">
        <v>3.1869344476954198</v>
      </c>
      <c r="BC26" s="24">
        <v>0.68984711167724999</v>
      </c>
      <c r="BD26" s="24">
        <v>3.03313395287711</v>
      </c>
      <c r="BE26" s="24">
        <v>1.23012100456602</v>
      </c>
      <c r="BF26" s="9">
        <f t="shared" si="20"/>
        <v>8.6095336228962438</v>
      </c>
      <c r="BG26" s="24">
        <v>18.645399999999899</v>
      </c>
      <c r="BI26" s="24">
        <v>0.91759086315546901</v>
      </c>
      <c r="BJ26" s="24">
        <v>2.7251322114292001E-2</v>
      </c>
      <c r="BK26" s="24">
        <v>1.31265665593012</v>
      </c>
      <c r="BL26" s="24">
        <v>0.34017367228800099</v>
      </c>
      <c r="BM26" s="24">
        <v>1.2345644836945699</v>
      </c>
      <c r="BN26" s="24">
        <v>0.65400845132526797</v>
      </c>
      <c r="BO26" s="9">
        <f t="shared" si="14"/>
        <v>4.4862454485077201</v>
      </c>
      <c r="BP26" s="24">
        <v>7.4257999999999997</v>
      </c>
      <c r="BR26" s="24">
        <v>0.44962401609855401</v>
      </c>
      <c r="BS26" s="24">
        <v>3.8678509828011999E-2</v>
      </c>
      <c r="BT26" s="24">
        <v>1.5275794685583699</v>
      </c>
      <c r="BU26" s="24">
        <v>0.285231713618047</v>
      </c>
      <c r="BV26" s="24">
        <v>1.26519110236723</v>
      </c>
      <c r="BW26" s="24">
        <v>0.64092306931126297</v>
      </c>
      <c r="BX26" s="9">
        <f t="shared" si="15"/>
        <v>4.2072278797814757</v>
      </c>
      <c r="BY26" s="24">
        <v>4.3388</v>
      </c>
      <c r="CA26" s="24">
        <v>0.13876705814455501</v>
      </c>
      <c r="CB26" s="24">
        <v>2.9255900671219998E-3</v>
      </c>
      <c r="CC26" s="24">
        <v>0.17592103832070499</v>
      </c>
      <c r="CD26" s="24">
        <v>4.5650564818722997E-2</v>
      </c>
      <c r="CE26" s="24">
        <v>0.16568023279937899</v>
      </c>
      <c r="CF26" s="24">
        <v>4.4796786794489001E-2</v>
      </c>
      <c r="CG26" s="9">
        <f t="shared" si="16"/>
        <v>0.57374127094497296</v>
      </c>
      <c r="CH26" s="24">
        <v>0.91679999999999995</v>
      </c>
      <c r="CJ26" s="24">
        <v>0.27082890386980002</v>
      </c>
      <c r="CK26" s="24">
        <v>1.5319676878727999E-2</v>
      </c>
      <c r="CL26" s="24">
        <v>0.58462229166315505</v>
      </c>
      <c r="CM26" s="24">
        <v>0.16546109008936399</v>
      </c>
      <c r="CN26" s="24">
        <v>0.61731849205060196</v>
      </c>
      <c r="CO26" s="24">
        <v>0.36904550188863799</v>
      </c>
      <c r="CP26" s="9">
        <f t="shared" si="17"/>
        <v>2.0225959564402869</v>
      </c>
      <c r="CQ26" s="24">
        <v>2.3963999999999999</v>
      </c>
      <c r="CS26" s="24">
        <v>0.135332043241709</v>
      </c>
      <c r="CT26" s="24">
        <v>3.0224993853319999E-3</v>
      </c>
      <c r="CU26" s="24">
        <v>0.170142037599464</v>
      </c>
      <c r="CV26" s="24">
        <v>4.4386249377906001E-2</v>
      </c>
      <c r="CW26" s="24">
        <v>0.150551408601235</v>
      </c>
      <c r="CX26" s="24">
        <v>5.7985093591522999E-2</v>
      </c>
      <c r="CY26" s="9">
        <f t="shared" si="18"/>
        <v>0.56141933179716907</v>
      </c>
      <c r="CZ26" s="24">
        <v>1.1404000000000001</v>
      </c>
      <c r="DB26"/>
      <c r="DC26"/>
      <c r="DD26"/>
      <c r="DE26"/>
      <c r="DF26"/>
      <c r="DG26"/>
      <c r="DH26"/>
      <c r="DI26"/>
    </row>
    <row r="27" spans="1:113" x14ac:dyDescent="0.2">
      <c r="A27" s="5">
        <v>2014</v>
      </c>
      <c r="B27" s="24">
        <v>6.5623549776972103</v>
      </c>
      <c r="C27" s="24">
        <v>0.17585719673690101</v>
      </c>
      <c r="D27" s="24">
        <v>9.7367034726203396</v>
      </c>
      <c r="E27" s="24">
        <v>2.9689056561891598</v>
      </c>
      <c r="F27" s="24">
        <v>9.8892540956383002</v>
      </c>
      <c r="G27" s="24">
        <v>4.3998698011180704</v>
      </c>
      <c r="H27" s="24">
        <v>0.89205480000000004</v>
      </c>
      <c r="I27" s="24">
        <v>34.624999999999901</v>
      </c>
      <c r="J27" s="25">
        <v>49.206299999999899</v>
      </c>
      <c r="K27" s="9"/>
      <c r="M27" s="24">
        <v>0.97184386650599996</v>
      </c>
      <c r="N27" s="24">
        <v>1.918558272254</v>
      </c>
      <c r="P27" s="24">
        <v>0.63468874809318199</v>
      </c>
      <c r="Q27" s="24">
        <v>1.0800732787076E-2</v>
      </c>
      <c r="R27" s="24">
        <v>0.50152406096801605</v>
      </c>
      <c r="S27" s="24">
        <v>0.17883864742021099</v>
      </c>
      <c r="T27" s="24">
        <v>0.53720667750292606</v>
      </c>
      <c r="U27" s="24">
        <v>0.2774273586696</v>
      </c>
      <c r="V27" s="9">
        <f t="shared" si="11"/>
        <v>2.1404862254410113</v>
      </c>
      <c r="W27" s="25">
        <v>3.1534</v>
      </c>
      <c r="Y27" s="24">
        <v>1.93999237378533</v>
      </c>
      <c r="Z27" s="24">
        <v>3.4572814625013E-2</v>
      </c>
      <c r="AA27" s="24">
        <v>1.39309420604729</v>
      </c>
      <c r="AB27" s="24">
        <v>0.47816887705928202</v>
      </c>
      <c r="AC27" s="24">
        <v>1.79540649262243</v>
      </c>
      <c r="AD27" s="24">
        <v>0.83192671889984804</v>
      </c>
      <c r="AE27" s="9">
        <f t="shared" si="12"/>
        <v>6.4731614830391928</v>
      </c>
      <c r="AF27" s="24">
        <v>7.6484999999999896</v>
      </c>
      <c r="AH27" s="24">
        <v>0.47030256996322101</v>
      </c>
      <c r="AI27" s="24">
        <v>4.2396743867509998E-3</v>
      </c>
      <c r="AJ27" s="24">
        <v>0.176520746637777</v>
      </c>
      <c r="AK27" s="24">
        <v>0.155685415914881</v>
      </c>
      <c r="AL27" s="24">
        <v>0.42155591937654602</v>
      </c>
      <c r="AM27" s="24">
        <v>0.150719072634874</v>
      </c>
      <c r="AN27" s="9">
        <f t="shared" si="13"/>
        <v>1.3790233989140501</v>
      </c>
      <c r="AO27" s="24">
        <v>2.5074000000000001</v>
      </c>
      <c r="AQ27" s="24">
        <v>0.21742893068000699</v>
      </c>
      <c r="AR27" s="24">
        <v>3.9508800923519997E-3</v>
      </c>
      <c r="AS27" s="24">
        <v>0.19628647773177099</v>
      </c>
      <c r="AT27" s="24">
        <v>6.0008200753086001E-2</v>
      </c>
      <c r="AU27" s="24">
        <v>0.18845054478933501</v>
      </c>
      <c r="AV27" s="24">
        <v>9.3458524546256E-2</v>
      </c>
      <c r="AW27" s="9">
        <f t="shared" si="19"/>
        <v>0.75958355859280702</v>
      </c>
      <c r="AX27" s="24">
        <v>0.82769999999999999</v>
      </c>
      <c r="AZ27" s="24">
        <v>0.35870831483342303</v>
      </c>
      <c r="BA27" s="24">
        <v>1.2447467402479999E-2</v>
      </c>
      <c r="BB27" s="24">
        <v>3.3360549739062102</v>
      </c>
      <c r="BC27" s="24">
        <v>0.91299152228438096</v>
      </c>
      <c r="BD27" s="24">
        <v>3.2318459117650402</v>
      </c>
      <c r="BE27" s="24">
        <v>1.2391115929876</v>
      </c>
      <c r="BF27" s="9">
        <f t="shared" si="20"/>
        <v>9.0911597831791351</v>
      </c>
      <c r="BG27" s="24">
        <v>18.628899999999899</v>
      </c>
      <c r="BI27" s="24">
        <v>1.5328301645546201</v>
      </c>
      <c r="BJ27" s="24">
        <v>3.4633115820062003E-2</v>
      </c>
      <c r="BK27" s="24">
        <v>1.45621781719025</v>
      </c>
      <c r="BL27" s="24">
        <v>0.45875292002701401</v>
      </c>
      <c r="BM27" s="24">
        <v>1.3404082246859299</v>
      </c>
      <c r="BN27" s="24">
        <v>0.67129002744691701</v>
      </c>
      <c r="BO27" s="9">
        <f t="shared" si="14"/>
        <v>5.4941322697247923</v>
      </c>
      <c r="BP27" s="24">
        <v>7.5623999999999896</v>
      </c>
      <c r="BR27" s="24">
        <v>0.61739795741925196</v>
      </c>
      <c r="BS27" s="24">
        <v>4.9311702227445998E-2</v>
      </c>
      <c r="BT27" s="24">
        <v>1.67323606019005</v>
      </c>
      <c r="BU27" s="24">
        <v>0.38587996200181102</v>
      </c>
      <c r="BV27" s="24">
        <v>1.37802058839928</v>
      </c>
      <c r="BW27" s="24">
        <v>0.65994692741977201</v>
      </c>
      <c r="BX27" s="9">
        <f t="shared" si="15"/>
        <v>4.7637931976576109</v>
      </c>
      <c r="BY27" s="24">
        <v>4.4319999999999897</v>
      </c>
      <c r="CA27" s="24">
        <v>0.22164421788847299</v>
      </c>
      <c r="CB27" s="24">
        <v>3.6137525386010002E-3</v>
      </c>
      <c r="CC27" s="24">
        <v>0.195058286111357</v>
      </c>
      <c r="CD27" s="24">
        <v>6.1631504327721E-2</v>
      </c>
      <c r="CE27" s="24">
        <v>0.180082897725553</v>
      </c>
      <c r="CF27" s="24">
        <v>4.6031186388317998E-2</v>
      </c>
      <c r="CG27" s="9">
        <f t="shared" si="16"/>
        <v>0.708061844980023</v>
      </c>
      <c r="CH27" s="24">
        <v>0.93440000000000001</v>
      </c>
      <c r="CJ27" s="24">
        <v>0.36324529583749698</v>
      </c>
      <c r="CK27" s="24">
        <v>1.8620227900383E-2</v>
      </c>
      <c r="CL27" s="24">
        <v>0.64070529889183203</v>
      </c>
      <c r="CM27" s="24">
        <v>0.21980772166029999</v>
      </c>
      <c r="CN27" s="24">
        <v>0.660239512526832</v>
      </c>
      <c r="CO27" s="24">
        <v>0.37314331990143501</v>
      </c>
      <c r="CP27" s="9">
        <f t="shared" si="17"/>
        <v>2.2757613767182789</v>
      </c>
      <c r="CQ27" s="24">
        <v>2.4033000000000002</v>
      </c>
      <c r="CS27" s="24">
        <v>0.20611640689785199</v>
      </c>
      <c r="CT27" s="24">
        <v>3.6668283334490002E-3</v>
      </c>
      <c r="CU27" s="24">
        <v>0.17988715521291701</v>
      </c>
      <c r="CV27" s="24">
        <v>5.7140884854052998E-2</v>
      </c>
      <c r="CW27" s="24">
        <v>0.15603732525530001</v>
      </c>
      <c r="CX27" s="24">
        <v>5.6815072650551003E-2</v>
      </c>
      <c r="CY27" s="9">
        <f t="shared" si="18"/>
        <v>0.659663673204122</v>
      </c>
      <c r="CZ27" s="24">
        <v>1.1083000000000001</v>
      </c>
      <c r="DB27"/>
      <c r="DC27"/>
      <c r="DD27"/>
      <c r="DE27"/>
      <c r="DF27"/>
      <c r="DG27"/>
      <c r="DH27"/>
      <c r="DI27"/>
    </row>
    <row r="28" spans="1:113" x14ac:dyDescent="0.2">
      <c r="A28" s="5">
        <v>2015</v>
      </c>
      <c r="B28" s="24">
        <v>6.27128818825968</v>
      </c>
      <c r="C28" s="24">
        <v>0.175707996652366</v>
      </c>
      <c r="D28" s="24">
        <v>9.46460279448746</v>
      </c>
      <c r="E28" s="24">
        <v>2.78747733233357</v>
      </c>
      <c r="F28" s="24">
        <v>9.7550430669513197</v>
      </c>
      <c r="G28" s="24">
        <v>5.1009018213155803</v>
      </c>
      <c r="H28" s="24">
        <v>0.76997879999999996</v>
      </c>
      <c r="I28" s="24">
        <v>34.325000000000003</v>
      </c>
      <c r="J28" s="25">
        <v>49.2348</v>
      </c>
      <c r="K28" s="9"/>
      <c r="M28" s="24">
        <v>1.0266104078489999</v>
      </c>
      <c r="N28" s="24">
        <v>1.9849840470119999</v>
      </c>
      <c r="P28" s="24">
        <v>0.57871458917461605</v>
      </c>
      <c r="Q28" s="24">
        <v>1.0535772975626001E-2</v>
      </c>
      <c r="R28" s="24">
        <v>0.48469096892762098</v>
      </c>
      <c r="S28" s="24">
        <v>0.167314373771658</v>
      </c>
      <c r="T28" s="24">
        <v>0.52811577321733305</v>
      </c>
      <c r="U28" s="24">
        <v>0.32047734080568702</v>
      </c>
      <c r="V28" s="9">
        <f t="shared" si="11"/>
        <v>2.0898488188725413</v>
      </c>
      <c r="W28" s="25">
        <v>3.1444000000000001</v>
      </c>
      <c r="Y28" s="24">
        <v>1.8298558900925801</v>
      </c>
      <c r="Z28" s="24">
        <v>3.4544089399566998E-2</v>
      </c>
      <c r="AA28" s="24">
        <v>1.34691837136485</v>
      </c>
      <c r="AB28" s="24">
        <v>0.447516002153936</v>
      </c>
      <c r="AC28" s="24">
        <v>1.76565528628595</v>
      </c>
      <c r="AD28" s="24">
        <v>0.96136543453677703</v>
      </c>
      <c r="AE28" s="9">
        <f t="shared" si="12"/>
        <v>6.3858550738336604</v>
      </c>
      <c r="AF28" s="24">
        <v>7.6293999999999897</v>
      </c>
      <c r="AH28" s="24">
        <v>0.41870654867329499</v>
      </c>
      <c r="AI28" s="24">
        <v>4.234054268295E-3</v>
      </c>
      <c r="AJ28" s="24">
        <v>0.170661798852486</v>
      </c>
      <c r="AK28" s="24">
        <v>0.145633100215844</v>
      </c>
      <c r="AL28" s="24">
        <v>0.41436514972495297</v>
      </c>
      <c r="AM28" s="24">
        <v>0.17408307180797999</v>
      </c>
      <c r="AN28" s="9">
        <f t="shared" si="13"/>
        <v>1.3276837235428529</v>
      </c>
      <c r="AO28" s="24">
        <v>2.4998999999999998</v>
      </c>
      <c r="AQ28" s="24">
        <v>0.20610048337227199</v>
      </c>
      <c r="AR28" s="24">
        <v>3.9538005095349996E-3</v>
      </c>
      <c r="AS28" s="24">
        <v>0.190709299240897</v>
      </c>
      <c r="AT28" s="24">
        <v>5.6431233677992999E-2</v>
      </c>
      <c r="AU28" s="24">
        <v>0.18621823152640299</v>
      </c>
      <c r="AV28" s="24">
        <v>0.108518559983605</v>
      </c>
      <c r="AW28" s="9">
        <f t="shared" si="19"/>
        <v>0.75193160831070505</v>
      </c>
      <c r="AX28" s="24">
        <v>0.8296</v>
      </c>
      <c r="AZ28" s="24">
        <v>0.423591433558546</v>
      </c>
      <c r="BA28" s="24">
        <v>1.2438328906927001E-2</v>
      </c>
      <c r="BB28" s="24">
        <v>3.2522758584375802</v>
      </c>
      <c r="BC28" s="24">
        <v>0.85865441597147496</v>
      </c>
      <c r="BD28" s="24">
        <v>3.1938769239922902</v>
      </c>
      <c r="BE28" s="24">
        <v>1.43892529700376</v>
      </c>
      <c r="BF28" s="9">
        <f t="shared" si="20"/>
        <v>9.1797622578705784</v>
      </c>
      <c r="BG28" s="24">
        <v>18.673500000000001</v>
      </c>
      <c r="BI28" s="24">
        <v>1.44175730529269</v>
      </c>
      <c r="BJ28" s="24">
        <v>3.4795484206162998E-2</v>
      </c>
      <c r="BK28" s="24">
        <v>1.4158848312255199</v>
      </c>
      <c r="BL28" s="24">
        <v>0.43171626439903199</v>
      </c>
      <c r="BM28" s="24">
        <v>1.3254779737279501</v>
      </c>
      <c r="BN28" s="24">
        <v>0.78002034247330898</v>
      </c>
      <c r="BO28" s="9">
        <f t="shared" si="14"/>
        <v>5.4296522013246635</v>
      </c>
      <c r="BP28" s="24">
        <v>7.5857999999999999</v>
      </c>
      <c r="BR28" s="24">
        <v>0.60535969596014605</v>
      </c>
      <c r="BS28" s="24">
        <v>4.9057560577097002E-2</v>
      </c>
      <c r="BT28" s="24">
        <v>1.62191792675733</v>
      </c>
      <c r="BU28" s="24">
        <v>0.35958074657797801</v>
      </c>
      <c r="BV28" s="24">
        <v>1.34932253728961</v>
      </c>
      <c r="BW28" s="24">
        <v>0.75932794305793905</v>
      </c>
      <c r="BX28" s="9">
        <f t="shared" si="15"/>
        <v>4.7445664102200995</v>
      </c>
      <c r="BY28" s="24">
        <v>4.4018999999999897</v>
      </c>
      <c r="CA28" s="24">
        <v>0.21163121324749001</v>
      </c>
      <c r="CB28" s="24">
        <v>3.6439988354550002E-3</v>
      </c>
      <c r="CC28" s="24">
        <v>0.19107290451627401</v>
      </c>
      <c r="CD28" s="24">
        <v>5.8412941409119998E-2</v>
      </c>
      <c r="CE28" s="24">
        <v>0.179347216334003</v>
      </c>
      <c r="CF28" s="24">
        <v>5.3868469625067E-2</v>
      </c>
      <c r="CG28" s="9">
        <f t="shared" si="16"/>
        <v>0.69797674396740894</v>
      </c>
      <c r="CH28" s="24">
        <v>0.94389999999999996</v>
      </c>
      <c r="CJ28" s="24">
        <v>0.36593260993850102</v>
      </c>
      <c r="CK28" s="24">
        <v>1.8929716812955001E-2</v>
      </c>
      <c r="CL28" s="24">
        <v>0.63216292291155696</v>
      </c>
      <c r="CM28" s="24">
        <v>0.21003349136205099</v>
      </c>
      <c r="CN28" s="24">
        <v>0.66292284165660598</v>
      </c>
      <c r="CO28" s="24">
        <v>0.44024805237428799</v>
      </c>
      <c r="CP28" s="9">
        <f t="shared" si="17"/>
        <v>2.3302296350559581</v>
      </c>
      <c r="CQ28" s="24">
        <v>2.4476</v>
      </c>
      <c r="CS28" s="24">
        <v>0.18963841910558701</v>
      </c>
      <c r="CT28" s="24">
        <v>3.575189609451E-3</v>
      </c>
      <c r="CU28" s="24">
        <v>0.16979515859810601</v>
      </c>
      <c r="CV28" s="24">
        <v>5.2184762753814999E-2</v>
      </c>
      <c r="CW28" s="24">
        <v>0.149741133053855</v>
      </c>
      <c r="CX28" s="24">
        <v>6.4067309572737999E-2</v>
      </c>
      <c r="CY28" s="9">
        <f t="shared" si="18"/>
        <v>0.62900197269355207</v>
      </c>
      <c r="CZ28" s="24">
        <v>1.0788</v>
      </c>
      <c r="DB28"/>
      <c r="DC28"/>
      <c r="DD28"/>
      <c r="DE28"/>
      <c r="DF28"/>
      <c r="DG28"/>
      <c r="DH28"/>
      <c r="DI28"/>
    </row>
    <row r="29" spans="1:113" x14ac:dyDescent="0.2">
      <c r="A29" s="5">
        <v>2016</v>
      </c>
      <c r="B29" s="24">
        <v>6.7250329047341104</v>
      </c>
      <c r="C29" s="24">
        <v>0.14601648121511701</v>
      </c>
      <c r="D29" s="24">
        <v>10.1524754656133</v>
      </c>
      <c r="E29" s="24">
        <v>2.5758136654255002</v>
      </c>
      <c r="F29" s="24">
        <v>9.3348697922017507</v>
      </c>
      <c r="G29" s="24">
        <v>5.36849609081019</v>
      </c>
      <c r="H29" s="24">
        <v>0.78829559999999999</v>
      </c>
      <c r="I29" s="24">
        <v>35.090999999999902</v>
      </c>
      <c r="J29" s="25">
        <v>49.107900000000001</v>
      </c>
      <c r="K29" s="9"/>
      <c r="M29" s="24">
        <v>0.94479766685699995</v>
      </c>
      <c r="N29" s="24">
        <v>2.0286527830560002</v>
      </c>
      <c r="P29" s="24">
        <v>0.53234978311959102</v>
      </c>
      <c r="Q29" s="24">
        <v>7.7898378913950003E-3</v>
      </c>
      <c r="R29" s="24">
        <v>0.51950504555840804</v>
      </c>
      <c r="S29" s="24">
        <v>0.15421583340328399</v>
      </c>
      <c r="T29" s="24">
        <v>0.50414486349973597</v>
      </c>
      <c r="U29" s="24">
        <v>0.33643704675022901</v>
      </c>
      <c r="V29" s="9">
        <f t="shared" si="11"/>
        <v>2.0544424102226428</v>
      </c>
      <c r="W29" s="25">
        <v>3.1288999999999998</v>
      </c>
      <c r="Y29" s="24">
        <v>1.67808266588988</v>
      </c>
      <c r="Z29" s="24">
        <v>2.5466215808509E-2</v>
      </c>
      <c r="AA29" s="24">
        <v>1.43140840497882</v>
      </c>
      <c r="AB29" s="24">
        <v>0.41127558839381601</v>
      </c>
      <c r="AC29" s="24">
        <v>1.6805861391081101</v>
      </c>
      <c r="AD29" s="24">
        <v>1.0062911121787399</v>
      </c>
      <c r="AE29" s="9">
        <f t="shared" si="12"/>
        <v>6.2331101263578752</v>
      </c>
      <c r="AF29" s="24">
        <v>7.5695999999999897</v>
      </c>
      <c r="AH29" s="24">
        <v>0.385927647100133</v>
      </c>
      <c r="AI29" s="24">
        <v>3.1372329060739999E-3</v>
      </c>
      <c r="AJ29" s="24">
        <v>0.176337728654307</v>
      </c>
      <c r="AK29" s="24">
        <v>0.13451915579639201</v>
      </c>
      <c r="AL29" s="24">
        <v>0.39640375093303198</v>
      </c>
      <c r="AM29" s="24">
        <v>0.18314343297913099</v>
      </c>
      <c r="AN29" s="9">
        <f t="shared" si="13"/>
        <v>1.2794689483690691</v>
      </c>
      <c r="AO29" s="24">
        <v>2.4929000000000001</v>
      </c>
      <c r="AQ29" s="24">
        <v>0.190776488250326</v>
      </c>
      <c r="AR29" s="24">
        <v>3.045315785252E-3</v>
      </c>
      <c r="AS29" s="24">
        <v>0.20350125003618399</v>
      </c>
      <c r="AT29" s="24">
        <v>5.2334074151034998E-2</v>
      </c>
      <c r="AU29" s="24">
        <v>0.17886183987496601</v>
      </c>
      <c r="AV29" s="24">
        <v>0.114625117451226</v>
      </c>
      <c r="AW29" s="9">
        <f t="shared" si="19"/>
        <v>0.74314408554898903</v>
      </c>
      <c r="AX29" s="24">
        <v>0.8306</v>
      </c>
      <c r="AZ29" s="24">
        <v>0.49561360425175599</v>
      </c>
      <c r="BA29" s="24">
        <v>2.1693493313523E-2</v>
      </c>
      <c r="BB29" s="24">
        <v>3.3684335139985602</v>
      </c>
      <c r="BC29" s="24">
        <v>0.79501281108910005</v>
      </c>
      <c r="BD29" s="24">
        <v>3.0626995253489402</v>
      </c>
      <c r="BE29" s="24">
        <v>1.51741627601561</v>
      </c>
      <c r="BF29" s="9">
        <f t="shared" si="20"/>
        <v>9.2608692240174886</v>
      </c>
      <c r="BG29" s="24">
        <v>18.665499999999899</v>
      </c>
      <c r="BI29" s="24">
        <v>2.1631606786741799</v>
      </c>
      <c r="BJ29" s="24">
        <v>2.5788755970387999E-2</v>
      </c>
      <c r="BK29" s="24">
        <v>1.5001546332417399</v>
      </c>
      <c r="BL29" s="24">
        <v>0.39887757007906099</v>
      </c>
      <c r="BM29" s="24">
        <v>1.2683649009412099</v>
      </c>
      <c r="BN29" s="24">
        <v>0.82083885294396097</v>
      </c>
      <c r="BO29" s="9">
        <f t="shared" si="14"/>
        <v>6.1771853918505393</v>
      </c>
      <c r="BP29" s="24">
        <v>7.5665999999999896</v>
      </c>
      <c r="BR29" s="24">
        <v>0.56462594555768497</v>
      </c>
      <c r="BS29" s="24">
        <v>3.8988464933690001E-2</v>
      </c>
      <c r="BT29" s="24">
        <v>1.8840679588953499</v>
      </c>
      <c r="BU29" s="24">
        <v>0.33131665344585098</v>
      </c>
      <c r="BV29" s="24">
        <v>1.2876359863403599</v>
      </c>
      <c r="BW29" s="24">
        <v>0.79686910460999805</v>
      </c>
      <c r="BX29" s="9">
        <f t="shared" si="15"/>
        <v>4.903504113782934</v>
      </c>
      <c r="BY29" s="24">
        <v>4.3786999999999896</v>
      </c>
      <c r="CA29" s="24">
        <v>0.19634263171821101</v>
      </c>
      <c r="CB29" s="24">
        <v>2.808856158337E-3</v>
      </c>
      <c r="CC29" s="24">
        <v>0.198716167202795</v>
      </c>
      <c r="CD29" s="24">
        <v>5.4307309505362E-2</v>
      </c>
      <c r="CE29" s="24">
        <v>0.17269284615611399</v>
      </c>
      <c r="CF29" s="24">
        <v>5.7041983699056997E-2</v>
      </c>
      <c r="CG29" s="9">
        <f t="shared" si="16"/>
        <v>0.68190979443987598</v>
      </c>
      <c r="CH29" s="24">
        <v>0.94740000000000002</v>
      </c>
      <c r="CJ29" s="24">
        <v>0.34738187972242501</v>
      </c>
      <c r="CK29" s="24">
        <v>1.4710280445236999E-2</v>
      </c>
      <c r="CL29" s="24">
        <v>0.71081888649448799</v>
      </c>
      <c r="CM29" s="24">
        <v>0.19686265074297399</v>
      </c>
      <c r="CN29" s="24">
        <v>0.64352919677959097</v>
      </c>
      <c r="CO29" s="24">
        <v>0.469983911175272</v>
      </c>
      <c r="CP29" s="9">
        <f t="shared" si="17"/>
        <v>2.3832868053599872</v>
      </c>
      <c r="CQ29" s="24">
        <v>2.4767000000000001</v>
      </c>
      <c r="CS29" s="24">
        <v>0.170771579902846</v>
      </c>
      <c r="CT29" s="24">
        <v>2.5880280447399999E-3</v>
      </c>
      <c r="CU29" s="24">
        <v>0.171401170596192</v>
      </c>
      <c r="CV29" s="24">
        <v>4.7092018822534998E-2</v>
      </c>
      <c r="CW29" s="24">
        <v>0.13995074214179401</v>
      </c>
      <c r="CX29" s="24">
        <v>6.5849253069882999E-2</v>
      </c>
      <c r="CY29" s="9">
        <f t="shared" si="18"/>
        <v>0.59765279257798998</v>
      </c>
      <c r="CZ29" s="24">
        <v>1.0509999999999999</v>
      </c>
      <c r="DB29"/>
      <c r="DC29"/>
      <c r="DD29"/>
      <c r="DE29"/>
      <c r="DF29"/>
      <c r="DG29"/>
      <c r="DH29"/>
      <c r="DI29"/>
    </row>
    <row r="30" spans="1:113" ht="15" x14ac:dyDescent="0.25">
      <c r="A30" s="5">
        <v>2017</v>
      </c>
      <c r="B30" s="24">
        <v>7.27772797812273</v>
      </c>
      <c r="C30" s="24">
        <v>0.127224652401773</v>
      </c>
      <c r="D30" s="24">
        <v>8.4455193961914592</v>
      </c>
      <c r="E30" s="24">
        <v>2.6908326743946498</v>
      </c>
      <c r="F30" s="24">
        <v>10.0862237148789</v>
      </c>
      <c r="G30" s="24">
        <v>5.54020318401039</v>
      </c>
      <c r="H30" s="24">
        <v>0.73626840000000005</v>
      </c>
      <c r="I30" s="24">
        <v>34.904000000000003</v>
      </c>
      <c r="J30" s="25">
        <v>49.348399999999899</v>
      </c>
      <c r="K30" s="31"/>
      <c r="L30" s="31"/>
      <c r="M30" s="24">
        <v>1.026713176443</v>
      </c>
      <c r="N30" s="24">
        <v>1.9908431626909999</v>
      </c>
      <c r="O30" s="31"/>
      <c r="P30" s="24">
        <v>0.65820117791278199</v>
      </c>
      <c r="Q30" s="24">
        <v>6.945376324216E-3</v>
      </c>
      <c r="R30" s="24">
        <v>0.410391241885604</v>
      </c>
      <c r="S30" s="24">
        <v>0.15625448176187601</v>
      </c>
      <c r="T30" s="24">
        <v>0.52127136770051896</v>
      </c>
      <c r="U30" s="24">
        <v>0.34437661139322701</v>
      </c>
      <c r="V30" s="9">
        <f t="shared" si="11"/>
        <v>2.0974402569782242</v>
      </c>
      <c r="W30" s="25">
        <v>3.1192000000000002</v>
      </c>
      <c r="X30" s="31"/>
      <c r="Y30" s="24">
        <v>2.0739077019358398</v>
      </c>
      <c r="Z30" s="24">
        <v>2.2675949754849999E-2</v>
      </c>
      <c r="AA30" s="24">
        <v>1.1994745906723301</v>
      </c>
      <c r="AB30" s="24">
        <v>0.40740796047293099</v>
      </c>
      <c r="AC30" s="24">
        <v>1.6988786636240401</v>
      </c>
      <c r="AD30" s="24">
        <v>1.02869631017556</v>
      </c>
      <c r="AE30" s="9">
        <f t="shared" si="12"/>
        <v>6.4310411766355511</v>
      </c>
      <c r="AF30" s="24">
        <v>7.5362999999999998</v>
      </c>
      <c r="AH30" s="24">
        <v>0.47751090949831898</v>
      </c>
      <c r="AI30" s="24">
        <v>2.7967211435049998E-3</v>
      </c>
      <c r="AJ30" s="24">
        <v>0.15614534223733401</v>
      </c>
      <c r="AK30" s="24">
        <v>0.14344951781052201</v>
      </c>
      <c r="AL30" s="24">
        <v>0.43137773068266799</v>
      </c>
      <c r="AM30" s="24">
        <v>0.18743739028801701</v>
      </c>
      <c r="AN30" s="9">
        <f t="shared" si="13"/>
        <v>1.398717611660365</v>
      </c>
      <c r="AO30" s="24">
        <v>2.4847999999999999</v>
      </c>
      <c r="AQ30" s="24">
        <v>0.239257567575172</v>
      </c>
      <c r="AR30" s="24">
        <v>2.760028441664E-3</v>
      </c>
      <c r="AS30" s="24">
        <v>0.17486798174826901</v>
      </c>
      <c r="AT30" s="24">
        <v>5.6738561996421001E-2</v>
      </c>
      <c r="AU30" s="24">
        <v>0.19788664223553401</v>
      </c>
      <c r="AV30" s="24">
        <v>0.119267877711541</v>
      </c>
      <c r="AW30" s="9">
        <f t="shared" si="19"/>
        <v>0.79077865970860106</v>
      </c>
      <c r="AX30" s="24">
        <v>0.8417</v>
      </c>
      <c r="AZ30" s="24">
        <v>0.73445159783820602</v>
      </c>
      <c r="BA30" s="24">
        <v>1.9554435121906001E-2</v>
      </c>
      <c r="BB30" s="24">
        <v>2.8651591429372698</v>
      </c>
      <c r="BC30" s="24">
        <v>0.797233275075385</v>
      </c>
      <c r="BD30" s="24">
        <v>3.37006079728347</v>
      </c>
      <c r="BE30" s="24">
        <v>1.5703013157096399</v>
      </c>
      <c r="BF30" s="9">
        <f t="shared" si="20"/>
        <v>9.3567605639658762</v>
      </c>
      <c r="BG30" s="24">
        <v>18.812200000000001</v>
      </c>
      <c r="BI30" s="24">
        <v>1.3385361246259599</v>
      </c>
      <c r="BJ30" s="24">
        <v>2.3275856558475E-2</v>
      </c>
      <c r="BK30" s="24">
        <v>1.2915193913057299</v>
      </c>
      <c r="BL30" s="24">
        <v>0.43065297375419098</v>
      </c>
      <c r="BM30" s="24">
        <v>1.39745250581034</v>
      </c>
      <c r="BN30" s="24">
        <v>0.85054179270624197</v>
      </c>
      <c r="BO30" s="9">
        <f t="shared" si="14"/>
        <v>5.3319786447609374</v>
      </c>
      <c r="BP30" s="24">
        <v>7.6358999999999897</v>
      </c>
      <c r="BR30" s="24">
        <v>0.79974218237275496</v>
      </c>
      <c r="BS30" s="24">
        <v>3.0854529900776001E-2</v>
      </c>
      <c r="BT30" s="24">
        <v>1.44864524368131</v>
      </c>
      <c r="BU30" s="24">
        <v>0.37378859702192702</v>
      </c>
      <c r="BV30" s="24">
        <v>1.4044290132450801</v>
      </c>
      <c r="BW30" s="24">
        <v>0.81740744353666295</v>
      </c>
      <c r="BX30" s="9">
        <f t="shared" si="15"/>
        <v>4.8748670097585105</v>
      </c>
      <c r="BY30" s="24">
        <v>4.3743999999999996</v>
      </c>
      <c r="CA30" s="24">
        <v>0.24972603967219101</v>
      </c>
      <c r="CB30" s="24">
        <v>2.5784391854010002E-3</v>
      </c>
      <c r="CC30" s="24">
        <v>0.181193236547948</v>
      </c>
      <c r="CD30" s="24">
        <v>5.9634589772583999E-2</v>
      </c>
      <c r="CE30" s="24">
        <v>0.19351708005116999</v>
      </c>
      <c r="CF30" s="24">
        <v>6.0115226435506999E-2</v>
      </c>
      <c r="CG30" s="9">
        <f t="shared" si="16"/>
        <v>0.74676461166480101</v>
      </c>
      <c r="CH30" s="24">
        <v>0.97240000000000004</v>
      </c>
      <c r="CJ30" s="24">
        <v>0.49993091262334899</v>
      </c>
      <c r="CK30" s="24">
        <v>1.352504841409E-2</v>
      </c>
      <c r="CL30" s="24">
        <v>0.58007346848001495</v>
      </c>
      <c r="CM30" s="24">
        <v>0.216517877032748</v>
      </c>
      <c r="CN30" s="24">
        <v>0.72227684695658001</v>
      </c>
      <c r="CO30" s="24">
        <v>0.49609327672848202</v>
      </c>
      <c r="CP30" s="9">
        <f t="shared" si="17"/>
        <v>2.528417430235264</v>
      </c>
      <c r="CQ30" s="24">
        <v>2.5461</v>
      </c>
      <c r="CS30" s="24">
        <v>0.20646376639837399</v>
      </c>
      <c r="CT30" s="24">
        <v>2.2582675741909999E-3</v>
      </c>
      <c r="CU30" s="24">
        <v>0.14855989764397601</v>
      </c>
      <c r="CV30" s="24">
        <v>4.9154839773432997E-2</v>
      </c>
      <c r="CW30" s="24">
        <v>0.149073067427757</v>
      </c>
      <c r="CX30" s="24">
        <v>6.5965938810415001E-2</v>
      </c>
      <c r="CY30" s="9">
        <f t="shared" si="18"/>
        <v>0.62147577762814599</v>
      </c>
      <c r="CZ30" s="24">
        <v>1.0254000000000001</v>
      </c>
      <c r="DB30"/>
      <c r="DC30"/>
      <c r="DD30"/>
      <c r="DE30"/>
      <c r="DF30"/>
      <c r="DG30"/>
      <c r="DH30"/>
      <c r="DI30"/>
    </row>
    <row r="31" spans="1:113" ht="15" x14ac:dyDescent="0.25">
      <c r="A31" s="5">
        <v>2018</v>
      </c>
      <c r="B31" s="24">
        <v>6.5615338148984401</v>
      </c>
      <c r="C31" s="24">
        <v>0.13680387030195101</v>
      </c>
      <c r="D31" s="24">
        <v>9.0653767568066606</v>
      </c>
      <c r="E31" s="24">
        <v>2.3331620915057298</v>
      </c>
      <c r="F31" s="24">
        <v>10.3627760073771</v>
      </c>
      <c r="G31" s="24">
        <v>6.9322442591100097</v>
      </c>
      <c r="H31" s="24">
        <v>0.70510320000000004</v>
      </c>
      <c r="I31" s="24">
        <v>36.096999999999902</v>
      </c>
      <c r="J31" s="25">
        <v>49.251599999999897</v>
      </c>
      <c r="K31" s="31"/>
      <c r="L31" s="31"/>
      <c r="M31" s="24">
        <v>0.94714832182599995</v>
      </c>
      <c r="N31" s="24">
        <v>2.7750174377930001</v>
      </c>
      <c r="O31" s="31"/>
      <c r="P31" s="24">
        <v>0.59425943938263104</v>
      </c>
      <c r="Q31" s="24">
        <v>7.4644389267869999E-3</v>
      </c>
      <c r="R31" s="24">
        <v>0.43975083120507702</v>
      </c>
      <c r="S31" s="24">
        <v>0.13523285564901499</v>
      </c>
      <c r="T31" s="24">
        <v>0.534536942703975</v>
      </c>
      <c r="U31" s="24">
        <v>0.43011489388291801</v>
      </c>
      <c r="V31" s="9">
        <f t="shared" si="11"/>
        <v>2.1413594017504032</v>
      </c>
      <c r="W31" s="25">
        <v>3.1057000000000001</v>
      </c>
      <c r="X31" s="31"/>
      <c r="Y31" s="24">
        <v>1.8697186064059399</v>
      </c>
      <c r="Z31" s="24">
        <v>2.4334642064711001E-2</v>
      </c>
      <c r="AA31" s="24">
        <v>1.28338727046365</v>
      </c>
      <c r="AB31" s="24">
        <v>0.352076741807761</v>
      </c>
      <c r="AC31" s="24">
        <v>1.73953954702245</v>
      </c>
      <c r="AD31" s="24">
        <v>1.2829097478525</v>
      </c>
      <c r="AE31" s="9">
        <f t="shared" si="12"/>
        <v>6.5519665556170112</v>
      </c>
      <c r="AF31" s="24">
        <v>7.4925999999999897</v>
      </c>
      <c r="AH31" s="24">
        <v>0.431125797576563</v>
      </c>
      <c r="AI31" s="24">
        <v>3.005678532981E-3</v>
      </c>
      <c r="AJ31" s="24">
        <v>0.167312965173464</v>
      </c>
      <c r="AK31" s="24">
        <v>0.12414830825470401</v>
      </c>
      <c r="AL31" s="24">
        <v>0.44234747554940401</v>
      </c>
      <c r="AM31" s="24">
        <v>0.23409871997173901</v>
      </c>
      <c r="AN31" s="9">
        <f t="shared" si="13"/>
        <v>1.4020389450588551</v>
      </c>
      <c r="AO31" s="24">
        <v>2.4740000000000002</v>
      </c>
      <c r="AQ31" s="24">
        <v>0.21821700120007401</v>
      </c>
      <c r="AR31" s="24">
        <v>2.9965367014170002E-3</v>
      </c>
      <c r="AS31" s="24">
        <v>0.18928819928194299</v>
      </c>
      <c r="AT31" s="24">
        <v>4.9605829686568001E-2</v>
      </c>
      <c r="AU31" s="24">
        <v>0.20499109302164001</v>
      </c>
      <c r="AV31" s="24">
        <v>0.15048006894933</v>
      </c>
      <c r="AW31" s="9">
        <f t="shared" si="19"/>
        <v>0.81557872884097193</v>
      </c>
      <c r="AX31" s="24">
        <v>0.84660000000000002</v>
      </c>
      <c r="AZ31" s="24">
        <v>0.66373893398273098</v>
      </c>
      <c r="BA31" s="24">
        <v>2.1142530993031001E-2</v>
      </c>
      <c r="BB31" s="24">
        <v>3.0886425412785501</v>
      </c>
      <c r="BC31" s="24">
        <v>0.694137436374754</v>
      </c>
      <c r="BD31" s="24">
        <v>3.4766574689710401</v>
      </c>
      <c r="BE31" s="24">
        <v>1.9730774903008299</v>
      </c>
      <c r="BF31" s="9">
        <f t="shared" si="20"/>
        <v>9.9173964019009357</v>
      </c>
      <c r="BG31" s="24">
        <v>18.843699999999899</v>
      </c>
      <c r="BI31" s="24">
        <v>1.21435622528809</v>
      </c>
      <c r="BJ31" s="24">
        <v>2.5099438400656E-2</v>
      </c>
      <c r="BK31" s="24">
        <v>1.3885657908309099</v>
      </c>
      <c r="BL31" s="24">
        <v>0.37396773324534099</v>
      </c>
      <c r="BM31" s="24">
        <v>1.4378310460196899</v>
      </c>
      <c r="BN31" s="24">
        <v>1.06586803160276</v>
      </c>
      <c r="BO31" s="9">
        <f t="shared" si="14"/>
        <v>5.5056882653874464</v>
      </c>
      <c r="BP31" s="24">
        <v>7.6284000000000001</v>
      </c>
      <c r="BR31" s="24">
        <v>0.70881619035597199</v>
      </c>
      <c r="BS31" s="24">
        <v>3.2898024084456003E-2</v>
      </c>
      <c r="BT31" s="24">
        <v>1.53999788163271</v>
      </c>
      <c r="BU31" s="24">
        <v>0.320941056620548</v>
      </c>
      <c r="BV31" s="24">
        <v>1.4287726916724499</v>
      </c>
      <c r="BW31" s="24">
        <v>1.0128354995959901</v>
      </c>
      <c r="BX31" s="9">
        <f t="shared" si="15"/>
        <v>5.0442613439621269</v>
      </c>
      <c r="BY31" s="24">
        <v>4.3209999999999997</v>
      </c>
      <c r="CA31" s="24">
        <v>0.22498819881448501</v>
      </c>
      <c r="CB31" s="24">
        <v>2.7651527774269998E-3</v>
      </c>
      <c r="CC31" s="24">
        <v>0.19373648666824</v>
      </c>
      <c r="CD31" s="24">
        <v>5.1500189164117999E-2</v>
      </c>
      <c r="CE31" s="24">
        <v>0.198013139285489</v>
      </c>
      <c r="CF31" s="24">
        <v>7.4919724632192999E-2</v>
      </c>
      <c r="CG31" s="9">
        <f t="shared" si="16"/>
        <v>0.745922891341952</v>
      </c>
      <c r="CH31" s="24">
        <v>0.96609999999999996</v>
      </c>
      <c r="CJ31" s="24">
        <v>0.45157297539857399</v>
      </c>
      <c r="CK31" s="24">
        <v>1.4694783559185E-2</v>
      </c>
      <c r="CL31" s="24">
        <v>0.62836873129519599</v>
      </c>
      <c r="CM31" s="24">
        <v>0.18943772730070799</v>
      </c>
      <c r="CN31" s="24">
        <v>0.74875636402228096</v>
      </c>
      <c r="CO31" s="24">
        <v>0.62637894785162396</v>
      </c>
      <c r="CP31" s="9">
        <f t="shared" si="17"/>
        <v>2.6592095294275682</v>
      </c>
      <c r="CQ31" s="24">
        <v>2.5628000000000002</v>
      </c>
      <c r="CS31" s="24">
        <v>0.184540450012181</v>
      </c>
      <c r="CT31" s="24">
        <v>2.4026441772539999E-3</v>
      </c>
      <c r="CU31" s="24">
        <v>0.15758789313454399</v>
      </c>
      <c r="CV31" s="24">
        <v>4.2114213416781003E-2</v>
      </c>
      <c r="CW31" s="24">
        <v>0.15133023805218501</v>
      </c>
      <c r="CX31" s="24">
        <v>8.1561133616654E-2</v>
      </c>
      <c r="CY31" s="9">
        <f t="shared" si="18"/>
        <v>0.61953657240959903</v>
      </c>
      <c r="CZ31" s="24">
        <v>1.0106999999999999</v>
      </c>
      <c r="DB31"/>
      <c r="DC31"/>
      <c r="DD31"/>
      <c r="DE31"/>
      <c r="DF31"/>
      <c r="DG31"/>
      <c r="DH31"/>
      <c r="DI31"/>
    </row>
    <row r="32" spans="1:113" ht="15" x14ac:dyDescent="0.25">
      <c r="A32" s="5">
        <v>2019</v>
      </c>
      <c r="B32" s="24">
        <v>7.1633786395183296</v>
      </c>
      <c r="C32" s="24">
        <v>0.13336065507132799</v>
      </c>
      <c r="D32" s="24">
        <v>9.6066368253438501</v>
      </c>
      <c r="E32" s="24">
        <v>2.2745367325596</v>
      </c>
      <c r="F32" s="24">
        <v>10.854858977766799</v>
      </c>
      <c r="G32" s="24">
        <v>5.23365456974006</v>
      </c>
      <c r="H32" s="24">
        <v>0.71757360000000003</v>
      </c>
      <c r="I32" s="24">
        <v>35.984000000000002</v>
      </c>
      <c r="J32" s="25">
        <v>48.979099999999903</v>
      </c>
      <c r="K32" s="31"/>
      <c r="L32" s="31"/>
      <c r="M32" s="24">
        <v>0.99203691228099999</v>
      </c>
      <c r="N32" s="24">
        <v>1.682341575388</v>
      </c>
      <c r="O32" s="31"/>
      <c r="P32" s="24"/>
      <c r="Q32" s="24"/>
      <c r="R32" s="24"/>
      <c r="S32" s="24"/>
      <c r="T32" s="24"/>
      <c r="U32" s="24"/>
      <c r="V32" s="9"/>
      <c r="W32" s="25"/>
      <c r="X32" s="31"/>
      <c r="Y32" s="24"/>
      <c r="Z32" s="24"/>
      <c r="AA32" s="24"/>
      <c r="AB32" s="24"/>
      <c r="AC32" s="24"/>
      <c r="AD32" s="24"/>
      <c r="AE32" s="9"/>
      <c r="AF32" s="24"/>
      <c r="AH32" s="24"/>
      <c r="AI32" s="24"/>
      <c r="AJ32" s="24"/>
      <c r="AK32" s="24"/>
      <c r="AL32" s="24"/>
      <c r="AM32" s="24"/>
      <c r="AN32" s="9"/>
      <c r="AO32" s="24"/>
      <c r="AQ32" s="24"/>
      <c r="AR32" s="24"/>
      <c r="AS32" s="24"/>
      <c r="AT32" s="24"/>
      <c r="AU32" s="24"/>
      <c r="AV32" s="24"/>
      <c r="AW32" s="9"/>
      <c r="AX32" s="24"/>
      <c r="AZ32" s="24"/>
      <c r="BA32" s="24"/>
      <c r="BB32" s="24"/>
      <c r="BC32" s="24"/>
      <c r="BD32" s="24"/>
      <c r="BE32" s="24"/>
      <c r="BF32" s="9"/>
      <c r="BG32" s="24"/>
      <c r="BI32" s="24"/>
      <c r="BJ32" s="24"/>
      <c r="BK32" s="24"/>
      <c r="BL32" s="24"/>
      <c r="BM32" s="24"/>
      <c r="BN32" s="24"/>
      <c r="BO32" s="9"/>
      <c r="BP32" s="24"/>
      <c r="BR32" s="24"/>
      <c r="BS32" s="24"/>
      <c r="BT32" s="24"/>
      <c r="BU32" s="24"/>
      <c r="BV32" s="24"/>
      <c r="BW32" s="24"/>
      <c r="BX32" s="9"/>
      <c r="BY32" s="24"/>
      <c r="CA32" s="24"/>
      <c r="CB32" s="24"/>
      <c r="CC32" s="24"/>
      <c r="CD32" s="24"/>
      <c r="CE32" s="24"/>
      <c r="CF32" s="24"/>
      <c r="CG32" s="9"/>
      <c r="CH32" s="24"/>
      <c r="CJ32" s="24"/>
      <c r="CK32" s="24"/>
      <c r="CL32" s="24"/>
      <c r="CM32" s="24"/>
      <c r="CN32" s="24"/>
      <c r="CO32" s="24"/>
      <c r="CP32" s="9"/>
      <c r="CQ32" s="24"/>
      <c r="CS32" s="24"/>
      <c r="CT32" s="24"/>
      <c r="CU32" s="24"/>
      <c r="CV32" s="24"/>
      <c r="CW32" s="24"/>
      <c r="CX32" s="24"/>
      <c r="CY32" s="9"/>
      <c r="CZ32" s="24"/>
      <c r="DB32"/>
      <c r="DC32"/>
      <c r="DD32"/>
      <c r="DE32"/>
      <c r="DF32"/>
      <c r="DG32"/>
      <c r="DH32"/>
      <c r="DI32"/>
    </row>
    <row r="33" spans="1:105" ht="15" x14ac:dyDescent="0.25"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</row>
    <row r="34" spans="1:105" x14ac:dyDescent="0.2">
      <c r="B34" s="146" t="s">
        <v>57</v>
      </c>
      <c r="C34" s="146"/>
      <c r="D34" s="146"/>
      <c r="E34" s="146"/>
      <c r="F34" s="146"/>
      <c r="G34" s="146"/>
      <c r="H34" s="146"/>
      <c r="I34" s="146"/>
      <c r="J34" s="4" t="s">
        <v>51</v>
      </c>
      <c r="K34" s="27" t="s">
        <v>119</v>
      </c>
      <c r="P34" s="143" t="s">
        <v>58</v>
      </c>
      <c r="Q34" s="143"/>
      <c r="R34" s="143"/>
      <c r="S34" s="143"/>
      <c r="T34" s="143"/>
      <c r="U34" s="143"/>
      <c r="V34" s="143"/>
      <c r="W34" s="3" t="s">
        <v>51</v>
      </c>
      <c r="X34" s="27" t="s">
        <v>119</v>
      </c>
      <c r="Y34" s="143" t="s">
        <v>59</v>
      </c>
      <c r="Z34" s="143"/>
      <c r="AA34" s="143"/>
      <c r="AB34" s="143"/>
      <c r="AC34" s="143"/>
      <c r="AD34" s="143"/>
      <c r="AE34" s="143"/>
      <c r="AF34" s="3" t="s">
        <v>51</v>
      </c>
      <c r="AG34" s="27" t="s">
        <v>119</v>
      </c>
      <c r="AH34" s="143" t="s">
        <v>60</v>
      </c>
      <c r="AI34" s="143"/>
      <c r="AJ34" s="143"/>
      <c r="AK34" s="143"/>
      <c r="AL34" s="143"/>
      <c r="AM34" s="143"/>
      <c r="AN34" s="143"/>
      <c r="AO34" s="3" t="s">
        <v>51</v>
      </c>
      <c r="AP34" s="27" t="s">
        <v>119</v>
      </c>
      <c r="AQ34" s="143" t="s">
        <v>61</v>
      </c>
      <c r="AR34" s="143"/>
      <c r="AS34" s="143"/>
      <c r="AT34" s="143"/>
      <c r="AU34" s="143"/>
      <c r="AV34" s="143"/>
      <c r="AW34" s="143"/>
      <c r="AX34" s="3" t="s">
        <v>51</v>
      </c>
      <c r="AY34" s="27" t="s">
        <v>119</v>
      </c>
      <c r="AZ34" s="143" t="s">
        <v>62</v>
      </c>
      <c r="BA34" s="143"/>
      <c r="BB34" s="143"/>
      <c r="BC34" s="143"/>
      <c r="BD34" s="143"/>
      <c r="BE34" s="143"/>
      <c r="BF34" s="143"/>
      <c r="BG34" s="3" t="s">
        <v>51</v>
      </c>
      <c r="BH34" s="27" t="s">
        <v>119</v>
      </c>
      <c r="BI34" s="143" t="s">
        <v>63</v>
      </c>
      <c r="BJ34" s="143"/>
      <c r="BK34" s="143"/>
      <c r="BL34" s="143"/>
      <c r="BM34" s="143"/>
      <c r="BN34" s="143"/>
      <c r="BO34" s="143"/>
      <c r="BP34" s="3" t="s">
        <v>51</v>
      </c>
      <c r="BQ34" s="27" t="s">
        <v>119</v>
      </c>
      <c r="BR34" s="143" t="s">
        <v>64</v>
      </c>
      <c r="BS34" s="143"/>
      <c r="BT34" s="143"/>
      <c r="BU34" s="143"/>
      <c r="BV34" s="143"/>
      <c r="BW34" s="143"/>
      <c r="BX34" s="143"/>
      <c r="BY34" s="3" t="s">
        <v>51</v>
      </c>
      <c r="BZ34" s="27" t="s">
        <v>119</v>
      </c>
      <c r="CA34" s="143" t="s">
        <v>65</v>
      </c>
      <c r="CB34" s="143"/>
      <c r="CC34" s="143"/>
      <c r="CD34" s="143"/>
      <c r="CE34" s="143"/>
      <c r="CF34" s="143"/>
      <c r="CG34" s="143"/>
      <c r="CH34" s="3" t="s">
        <v>51</v>
      </c>
      <c r="CI34" s="27" t="s">
        <v>119</v>
      </c>
      <c r="CJ34" s="143" t="s">
        <v>66</v>
      </c>
      <c r="CK34" s="143"/>
      <c r="CL34" s="143"/>
      <c r="CM34" s="143"/>
      <c r="CN34" s="143"/>
      <c r="CO34" s="143"/>
      <c r="CP34" s="143"/>
      <c r="CQ34" s="3" t="s">
        <v>51</v>
      </c>
      <c r="CR34" s="27" t="s">
        <v>119</v>
      </c>
      <c r="CS34" s="143" t="s">
        <v>67</v>
      </c>
      <c r="CT34" s="143"/>
      <c r="CU34" s="143"/>
      <c r="CV34" s="143"/>
      <c r="CW34" s="143"/>
      <c r="CX34" s="143"/>
      <c r="CY34" s="143"/>
      <c r="CZ34" s="3" t="s">
        <v>51</v>
      </c>
      <c r="DA34" s="27" t="s">
        <v>119</v>
      </c>
    </row>
    <row r="35" spans="1:105" ht="15" x14ac:dyDescent="0.25">
      <c r="A35" s="5" t="s">
        <v>2</v>
      </c>
      <c r="B35" s="4" t="s">
        <v>42</v>
      </c>
      <c r="C35" s="4" t="s">
        <v>43</v>
      </c>
      <c r="D35" s="4" t="s">
        <v>44</v>
      </c>
      <c r="E35" s="4" t="s">
        <v>45</v>
      </c>
      <c r="F35" s="4" t="s">
        <v>46</v>
      </c>
      <c r="G35" s="4" t="s">
        <v>47</v>
      </c>
      <c r="H35" s="4" t="s">
        <v>48</v>
      </c>
      <c r="I35" s="4" t="s">
        <v>11</v>
      </c>
      <c r="J35" s="4" t="s">
        <v>53</v>
      </c>
      <c r="K35" s="27" t="s">
        <v>11</v>
      </c>
      <c r="L35" s="31"/>
      <c r="M35" s="31"/>
      <c r="N35" s="31"/>
      <c r="P35" s="4" t="s">
        <v>42</v>
      </c>
      <c r="Q35" s="4" t="s">
        <v>43</v>
      </c>
      <c r="R35" s="4" t="s">
        <v>44</v>
      </c>
      <c r="S35" s="4" t="s">
        <v>45</v>
      </c>
      <c r="T35" s="4" t="s">
        <v>46</v>
      </c>
      <c r="U35" s="4" t="s">
        <v>47</v>
      </c>
      <c r="V35" s="4" t="s">
        <v>11</v>
      </c>
      <c r="W35" s="4" t="s">
        <v>53</v>
      </c>
      <c r="X35" s="27" t="s">
        <v>120</v>
      </c>
      <c r="Y35" s="4" t="s">
        <v>42</v>
      </c>
      <c r="Z35" s="4" t="s">
        <v>43</v>
      </c>
      <c r="AA35" s="4" t="s">
        <v>44</v>
      </c>
      <c r="AB35" s="4" t="s">
        <v>45</v>
      </c>
      <c r="AC35" s="4" t="s">
        <v>46</v>
      </c>
      <c r="AD35" s="4" t="s">
        <v>47</v>
      </c>
      <c r="AE35" s="4" t="s">
        <v>11</v>
      </c>
      <c r="AF35" s="4" t="s">
        <v>53</v>
      </c>
      <c r="AG35" s="27" t="s">
        <v>121</v>
      </c>
      <c r="AH35" s="4" t="s">
        <v>42</v>
      </c>
      <c r="AI35" s="4" t="s">
        <v>43</v>
      </c>
      <c r="AJ35" s="4" t="s">
        <v>44</v>
      </c>
      <c r="AK35" s="4" t="s">
        <v>45</v>
      </c>
      <c r="AL35" s="4" t="s">
        <v>46</v>
      </c>
      <c r="AM35" s="4" t="s">
        <v>47</v>
      </c>
      <c r="AN35" s="4" t="s">
        <v>11</v>
      </c>
      <c r="AO35" s="4" t="s">
        <v>53</v>
      </c>
      <c r="AP35" s="27" t="s">
        <v>122</v>
      </c>
      <c r="AQ35" s="4" t="s">
        <v>42</v>
      </c>
      <c r="AR35" s="4" t="s">
        <v>43</v>
      </c>
      <c r="AS35" s="4" t="s">
        <v>44</v>
      </c>
      <c r="AT35" s="4" t="s">
        <v>45</v>
      </c>
      <c r="AU35" s="4" t="s">
        <v>46</v>
      </c>
      <c r="AV35" s="4" t="s">
        <v>47</v>
      </c>
      <c r="AW35" s="4" t="s">
        <v>11</v>
      </c>
      <c r="AX35" s="4" t="s">
        <v>53</v>
      </c>
      <c r="AY35" s="27" t="s">
        <v>123</v>
      </c>
      <c r="AZ35" s="4" t="s">
        <v>42</v>
      </c>
      <c r="BA35" s="4" t="s">
        <v>43</v>
      </c>
      <c r="BB35" s="4" t="s">
        <v>44</v>
      </c>
      <c r="BC35" s="4" t="s">
        <v>45</v>
      </c>
      <c r="BD35" s="4" t="s">
        <v>46</v>
      </c>
      <c r="BE35" s="4" t="s">
        <v>47</v>
      </c>
      <c r="BF35" s="4" t="s">
        <v>11</v>
      </c>
      <c r="BG35" s="4" t="s">
        <v>53</v>
      </c>
      <c r="BH35" s="27" t="s">
        <v>9</v>
      </c>
      <c r="BI35" s="4" t="s">
        <v>42</v>
      </c>
      <c r="BJ35" s="4" t="s">
        <v>43</v>
      </c>
      <c r="BK35" s="4" t="s">
        <v>44</v>
      </c>
      <c r="BL35" s="4" t="s">
        <v>45</v>
      </c>
      <c r="BM35" s="4" t="s">
        <v>46</v>
      </c>
      <c r="BN35" s="4" t="s">
        <v>47</v>
      </c>
      <c r="BO35" s="4" t="s">
        <v>11</v>
      </c>
      <c r="BP35" s="4" t="s">
        <v>53</v>
      </c>
      <c r="BQ35" s="27" t="s">
        <v>124</v>
      </c>
      <c r="BR35" s="4" t="s">
        <v>42</v>
      </c>
      <c r="BS35" s="4" t="s">
        <v>43</v>
      </c>
      <c r="BT35" s="4" t="s">
        <v>44</v>
      </c>
      <c r="BU35" s="4" t="s">
        <v>45</v>
      </c>
      <c r="BV35" s="4" t="s">
        <v>46</v>
      </c>
      <c r="BW35" s="4" t="s">
        <v>47</v>
      </c>
      <c r="BX35" s="4" t="s">
        <v>11</v>
      </c>
      <c r="BY35" s="4" t="s">
        <v>53</v>
      </c>
      <c r="BZ35" s="27" t="s">
        <v>125</v>
      </c>
      <c r="CA35" s="4" t="s">
        <v>42</v>
      </c>
      <c r="CB35" s="4" t="s">
        <v>43</v>
      </c>
      <c r="CC35" s="4" t="s">
        <v>44</v>
      </c>
      <c r="CD35" s="4" t="s">
        <v>45</v>
      </c>
      <c r="CE35" s="4" t="s">
        <v>46</v>
      </c>
      <c r="CF35" s="4" t="s">
        <v>47</v>
      </c>
      <c r="CG35" s="4" t="s">
        <v>11</v>
      </c>
      <c r="CH35" s="4" t="s">
        <v>53</v>
      </c>
      <c r="CI35" s="27" t="s">
        <v>126</v>
      </c>
      <c r="CJ35" s="4" t="s">
        <v>42</v>
      </c>
      <c r="CK35" s="4" t="s">
        <v>43</v>
      </c>
      <c r="CL35" s="4" t="s">
        <v>44</v>
      </c>
      <c r="CM35" s="4" t="s">
        <v>45</v>
      </c>
      <c r="CN35" s="4" t="s">
        <v>46</v>
      </c>
      <c r="CO35" s="4" t="s">
        <v>47</v>
      </c>
      <c r="CP35" s="4" t="s">
        <v>11</v>
      </c>
      <c r="CQ35" s="4" t="s">
        <v>53</v>
      </c>
      <c r="CR35" s="27" t="s">
        <v>127</v>
      </c>
      <c r="CS35" s="4" t="s">
        <v>42</v>
      </c>
      <c r="CT35" s="4" t="s">
        <v>43</v>
      </c>
      <c r="CU35" s="4" t="s">
        <v>44</v>
      </c>
      <c r="CV35" s="4" t="s">
        <v>45</v>
      </c>
      <c r="CW35" s="4" t="s">
        <v>46</v>
      </c>
      <c r="CX35" s="4" t="s">
        <v>47</v>
      </c>
      <c r="CY35" s="4" t="s">
        <v>11</v>
      </c>
      <c r="CZ35" s="4" t="s">
        <v>53</v>
      </c>
      <c r="DA35" s="27" t="s">
        <v>19</v>
      </c>
    </row>
    <row r="36" spans="1:105" x14ac:dyDescent="0.2">
      <c r="A36" s="5">
        <v>1990</v>
      </c>
      <c r="B36" s="110">
        <f>(B3*10^3/3.6)/$J36</f>
        <v>2.9848996756953929</v>
      </c>
      <c r="C36" s="110">
        <f t="shared" ref="C36:H36" si="21">(C3*10^3/3.6)/$J36</f>
        <v>2.6440061989198915E-2</v>
      </c>
      <c r="D36" s="110">
        <f t="shared" si="21"/>
        <v>2.4265627485022789</v>
      </c>
      <c r="E36" s="110">
        <f t="shared" si="21"/>
        <v>1.9911248950983955</v>
      </c>
      <c r="F36" s="110">
        <f t="shared" si="21"/>
        <v>5.3026072807639588</v>
      </c>
      <c r="G36" s="110">
        <f t="shared" si="21"/>
        <v>1.6322111959894801</v>
      </c>
      <c r="H36" s="110">
        <f t="shared" si="21"/>
        <v>0.47025352197501097</v>
      </c>
      <c r="I36" s="110">
        <f>SUM(B36:H36)</f>
        <v>14.834099380013717</v>
      </c>
      <c r="J36" s="111">
        <f>J3/$L$2</f>
        <v>394.62756008845241</v>
      </c>
      <c r="K36" s="111">
        <f>I36/$L$2</f>
        <v>159.67291683903687</v>
      </c>
      <c r="P36" s="110">
        <f t="shared" ref="P36:U36" si="22">(P3*10^3/3.6)/$W36</f>
        <v>2.7118951048184177</v>
      </c>
      <c r="Q36" s="110">
        <f t="shared" si="22"/>
        <v>2.3107990367787892E-2</v>
      </c>
      <c r="R36" s="110">
        <f t="shared" si="22"/>
        <v>1.9136296078971784</v>
      </c>
      <c r="S36" s="110">
        <f t="shared" si="22"/>
        <v>1.8335205063381581</v>
      </c>
      <c r="T36" s="110">
        <f t="shared" si="22"/>
        <v>4.4380906161344624</v>
      </c>
      <c r="U36" s="110">
        <f t="shared" si="22"/>
        <v>1.5351582598276741</v>
      </c>
      <c r="V36" s="110">
        <f>SUM(P36:U36)</f>
        <v>12.455402085383678</v>
      </c>
      <c r="W36" s="111">
        <f t="shared" ref="W36:W64" si="23">W3/$L$2</f>
        <v>27.338179676359353</v>
      </c>
      <c r="X36" s="111">
        <f>V36/$L$2</f>
        <v>134.06883225116937</v>
      </c>
      <c r="Y36" s="110">
        <f t="shared" ref="Y36:AD36" si="24">(Y3*10^3/3.6)/$AF36</f>
        <v>2.9894425069923991</v>
      </c>
      <c r="Z36" s="110">
        <f t="shared" si="24"/>
        <v>2.7064297932342381E-2</v>
      </c>
      <c r="AA36" s="110">
        <f t="shared" si="24"/>
        <v>2.1798189757622373</v>
      </c>
      <c r="AB36" s="110">
        <f t="shared" si="24"/>
        <v>2.0211847090673185</v>
      </c>
      <c r="AC36" s="110">
        <f t="shared" si="24"/>
        <v>6.1154870092603648</v>
      </c>
      <c r="AD36" s="110">
        <f t="shared" si="24"/>
        <v>1.8649268996567525</v>
      </c>
      <c r="AE36" s="110">
        <f>SUM(Y36:AD36)</f>
        <v>15.197924398671416</v>
      </c>
      <c r="AF36" s="111">
        <f t="shared" ref="AF36:AF64" si="25">AF3/$L$2</f>
        <v>58.443727998567098</v>
      </c>
      <c r="AG36" s="111">
        <f>AE36/$L$2</f>
        <v>163.58909674722608</v>
      </c>
      <c r="AH36" s="110">
        <f t="shared" ref="AH36:AM36" si="26">(AH3*10^3/3.6)/$AO36</f>
        <v>2.8629596814536273</v>
      </c>
      <c r="AI36" s="110">
        <f t="shared" si="26"/>
        <v>1.086530214168926E-2</v>
      </c>
      <c r="AJ36" s="110">
        <f t="shared" si="26"/>
        <v>0.37209791350119886</v>
      </c>
      <c r="AK36" s="110">
        <f t="shared" si="26"/>
        <v>6.2684966453165222E-2</v>
      </c>
      <c r="AL36" s="110">
        <f t="shared" si="26"/>
        <v>0.15250207619652814</v>
      </c>
      <c r="AM36" s="110">
        <f t="shared" si="26"/>
        <v>1.0314901843143041</v>
      </c>
      <c r="AN36" s="110">
        <f>SUM(AH36:AM36)</f>
        <v>4.4926001240605125</v>
      </c>
      <c r="AO36" s="111">
        <f t="shared" ref="AO36:AO64" si="27">AO3/$L$2</f>
        <v>23.735498859886604</v>
      </c>
      <c r="AP36" s="111">
        <f>AN36/$L$2</f>
        <v>48.357945273486337</v>
      </c>
      <c r="AQ36" s="110">
        <f t="shared" ref="AQ36:AV36" si="28">(AQ3*10^3/3.6)/$AX36</f>
        <v>3.4669400110157733</v>
      </c>
      <c r="AR36" s="110">
        <f t="shared" si="28"/>
        <v>3.3232779240538753E-2</v>
      </c>
      <c r="AS36" s="110">
        <f t="shared" si="28"/>
        <v>2.8513639501681665</v>
      </c>
      <c r="AT36" s="110">
        <f t="shared" si="28"/>
        <v>2.3440295763140022</v>
      </c>
      <c r="AU36" s="110">
        <f t="shared" si="28"/>
        <v>5.9314613697490577</v>
      </c>
      <c r="AV36" s="110">
        <f t="shared" si="28"/>
        <v>1.9693961921570695</v>
      </c>
      <c r="AW36" s="110">
        <f>SUM(AQ36:AV36)</f>
        <v>16.596423878644607</v>
      </c>
      <c r="AX36" s="111">
        <f t="shared" ref="AX36:AX64" si="29">AX3/$L$2</f>
        <v>6.083762167524335</v>
      </c>
      <c r="AY36" s="111">
        <f>AW36/$L$2</f>
        <v>178.64241986747265</v>
      </c>
      <c r="AZ36" s="110">
        <f t="shared" ref="AZ36:BE36" si="30">(AZ3*10^3/3.6)/$BG36</f>
        <v>2.6040359589132218</v>
      </c>
      <c r="BA36" s="110">
        <f t="shared" si="30"/>
        <v>1.24807213730163E-2</v>
      </c>
      <c r="BB36" s="110">
        <f t="shared" si="30"/>
        <v>2.6674894900032013</v>
      </c>
      <c r="BC36" s="110">
        <f t="shared" si="30"/>
        <v>1.7606108951358828</v>
      </c>
      <c r="BD36" s="110">
        <f t="shared" si="30"/>
        <v>4.9722054432937073</v>
      </c>
      <c r="BE36" s="110">
        <f t="shared" si="30"/>
        <v>1.4379614321212029</v>
      </c>
      <c r="BF36" s="110">
        <f>SUM(AZ36:BE36)</f>
        <v>13.454783940840231</v>
      </c>
      <c r="BG36" s="111">
        <f t="shared" ref="BG36:BG64" si="31">BG3/$L$2</f>
        <v>136.32492542762753</v>
      </c>
      <c r="BH36" s="111">
        <f>BF36/$L$2</f>
        <v>144.82608901538885</v>
      </c>
      <c r="BI36" s="110">
        <f t="shared" ref="BI36:BN36" si="32">(BI3*10^3/3.6)/$BP36</f>
        <v>2.58035581067465</v>
      </c>
      <c r="BJ36" s="110">
        <f t="shared" si="32"/>
        <v>2.954024879532641E-2</v>
      </c>
      <c r="BK36" s="110">
        <f t="shared" si="32"/>
        <v>2.174686473283542</v>
      </c>
      <c r="BL36" s="110">
        <f t="shared" si="32"/>
        <v>1.875223653443872</v>
      </c>
      <c r="BM36" s="110">
        <f t="shared" si="32"/>
        <v>4.4152252606128002</v>
      </c>
      <c r="BN36" s="110">
        <f t="shared" si="32"/>
        <v>1.4803043679622758</v>
      </c>
      <c r="BO36" s="110">
        <f>SUM(BI36:BN36)</f>
        <v>12.555335814772466</v>
      </c>
      <c r="BP36" s="111">
        <f t="shared" ref="BP36:BP64" si="33">BP3/$L$2</f>
        <v>66.506973291724364</v>
      </c>
      <c r="BQ36" s="111">
        <f>BO36/$L$2</f>
        <v>135.14450996191798</v>
      </c>
      <c r="BR36" s="110">
        <f t="shared" ref="BR36:BW36" si="34">(BR3*10^3/3.6)/$BY36</f>
        <v>4.4935358004348078</v>
      </c>
      <c r="BS36" s="110">
        <f t="shared" si="34"/>
        <v>7.0783763577595291E-2</v>
      </c>
      <c r="BT36" s="110">
        <f t="shared" si="34"/>
        <v>3.8649132135135278</v>
      </c>
      <c r="BU36" s="110">
        <f t="shared" si="34"/>
        <v>2.7382378314738731</v>
      </c>
      <c r="BV36" s="110">
        <f t="shared" si="34"/>
        <v>7.8793542608285678</v>
      </c>
      <c r="BW36" s="110">
        <f t="shared" si="34"/>
        <v>2.5338561974802487</v>
      </c>
      <c r="BX36" s="110">
        <f>SUM(BR36:BW36)</f>
        <v>21.580681067308618</v>
      </c>
      <c r="BY36" s="111">
        <f t="shared" ref="BY36:BY64" si="35">BY3/$L$2</f>
        <v>36.670490007646677</v>
      </c>
      <c r="BZ36" s="111">
        <f>BX36/$L$2</f>
        <v>232.2925177400935</v>
      </c>
      <c r="CA36" s="110">
        <f t="shared" ref="CA36:CF36" si="36">(CA3*10^3/3.6)/$CH36</f>
        <v>3.1540091783252504</v>
      </c>
      <c r="CB36" s="110">
        <f t="shared" si="36"/>
        <v>2.6873737137026284E-2</v>
      </c>
      <c r="CC36" s="110">
        <f t="shared" si="36"/>
        <v>2.5201933837779347</v>
      </c>
      <c r="CD36" s="110">
        <f t="shared" si="36"/>
        <v>2.1325349976000938</v>
      </c>
      <c r="CE36" s="110">
        <f t="shared" si="36"/>
        <v>5.0207566243074275</v>
      </c>
      <c r="CF36" s="110">
        <f t="shared" si="36"/>
        <v>0.85918394606570248</v>
      </c>
      <c r="CG36" s="110">
        <f>SUM(CA36:CF36)</f>
        <v>13.713551867213436</v>
      </c>
      <c r="CH36" s="111">
        <f t="shared" ref="CH36:CH64" si="37">CH3/$L$2</f>
        <v>5.6435182314809067</v>
      </c>
      <c r="CI36" s="111">
        <f>CG36/$L$2</f>
        <v>147.61144379358777</v>
      </c>
      <c r="CJ36" s="110">
        <f t="shared" ref="CJ36:CO36" si="38">(CJ3*10^3/3.6)/$CQ36</f>
        <v>4.98910803792631</v>
      </c>
      <c r="CK36" s="110">
        <f t="shared" si="38"/>
        <v>5.3837402799974239E-2</v>
      </c>
      <c r="CL36" s="110">
        <f t="shared" si="38"/>
        <v>3.0994453713498418</v>
      </c>
      <c r="CM36" s="110">
        <f t="shared" si="38"/>
        <v>2.9569525284325309</v>
      </c>
      <c r="CN36" s="110">
        <f t="shared" si="38"/>
        <v>7.1567323500511479</v>
      </c>
      <c r="CO36" s="110">
        <f t="shared" si="38"/>
        <v>2.7159303206988561</v>
      </c>
      <c r="CP36" s="110">
        <f>SUM(CJ36:CO36)</f>
        <v>20.97200601125866</v>
      </c>
      <c r="CQ36" s="111">
        <f t="shared" ref="CQ36:CQ64" si="39">CQ3/$L$2</f>
        <v>18.746426381741653</v>
      </c>
      <c r="CR36" s="111">
        <f>CP36/$L$2</f>
        <v>225.74079396388598</v>
      </c>
      <c r="CS36" s="110">
        <f t="shared" ref="CS36:CX36" si="40">(CS3*10^3/3.6)/$CZ36</f>
        <v>2.4653627925374395</v>
      </c>
      <c r="CT36" s="110">
        <f t="shared" si="40"/>
        <v>2.2318668428714376E-2</v>
      </c>
      <c r="CU36" s="110">
        <f t="shared" si="40"/>
        <v>1.9699633353001764</v>
      </c>
      <c r="CV36" s="110">
        <f t="shared" si="40"/>
        <v>1.6668497103807287</v>
      </c>
      <c r="CW36" s="110">
        <f t="shared" si="40"/>
        <v>3.6678653156840735</v>
      </c>
      <c r="CX36" s="110">
        <f t="shared" si="40"/>
        <v>0.89390646756048198</v>
      </c>
      <c r="CY36" s="110">
        <f>SUM(CS36:CX36)</f>
        <v>10.686266289891615</v>
      </c>
      <c r="CZ36" s="111">
        <f t="shared" ref="CZ36:CZ64" si="41">CZ3/$L$2</f>
        <v>15.134058045893868</v>
      </c>
      <c r="DA36" s="111">
        <f>CY36/$L$2</f>
        <v>115.0260130334983</v>
      </c>
    </row>
    <row r="37" spans="1:105" ht="15" x14ac:dyDescent="0.25">
      <c r="A37" s="5">
        <f>A36+1</f>
        <v>1991</v>
      </c>
      <c r="B37" s="110">
        <f t="shared" ref="B37:B64" si="42">(B4*10^3/3.6)/$J37</f>
        <v>2.7688711620650319</v>
      </c>
      <c r="C37" s="110">
        <f t="shared" ref="C37:H46" si="43">(C4*10^3/3.6)/$J37</f>
        <v>2.3662759934701471E-2</v>
      </c>
      <c r="D37" s="110">
        <f t="shared" si="43"/>
        <v>2.5233964580544783</v>
      </c>
      <c r="E37" s="110">
        <f t="shared" si="43"/>
        <v>2.0287259678650358</v>
      </c>
      <c r="F37" s="110">
        <f t="shared" si="43"/>
        <v>5.4442066111983118</v>
      </c>
      <c r="G37" s="110">
        <f t="shared" si="43"/>
        <v>1.1365942245556095</v>
      </c>
      <c r="H37" s="110">
        <f t="shared" si="43"/>
        <v>0.47996657756163769</v>
      </c>
      <c r="I37" s="110">
        <f t="shared" ref="I37:I55" si="44">SUM(B37:H37)</f>
        <v>14.405423761234806</v>
      </c>
      <c r="J37" s="111">
        <f t="shared" ref="J37:J65" si="45">J4/$L$2</f>
        <v>403.71445326223869</v>
      </c>
      <c r="K37" s="111">
        <f t="shared" ref="K37:K56" si="46">I37/$L$2</f>
        <v>155.05869088067305</v>
      </c>
      <c r="L37" s="31"/>
      <c r="M37" s="31"/>
      <c r="N37" s="31"/>
      <c r="P37" s="110">
        <f t="shared" ref="P37:U37" si="47">(P4*10^3/3.6)/$W37</f>
        <v>2.5300272708488292</v>
      </c>
      <c r="Q37" s="110">
        <f t="shared" si="47"/>
        <v>2.0712273783129495E-2</v>
      </c>
      <c r="R37" s="110">
        <f t="shared" si="47"/>
        <v>1.9573841071552891</v>
      </c>
      <c r="S37" s="110">
        <f t="shared" si="47"/>
        <v>1.8689723515013601</v>
      </c>
      <c r="T37" s="110">
        <f t="shared" si="47"/>
        <v>4.557041114871824</v>
      </c>
      <c r="U37" s="110">
        <f t="shared" si="47"/>
        <v>1.0693916270087604</v>
      </c>
      <c r="V37" s="110">
        <f t="shared" ref="V37:V55" si="48">SUM(P37:U37)</f>
        <v>12.003528745169193</v>
      </c>
      <c r="W37" s="111">
        <f t="shared" si="23"/>
        <v>27.506096678860025</v>
      </c>
      <c r="X37" s="111">
        <f t="shared" ref="X37:X56" si="49">V37/$L$2</f>
        <v>129.20490809740124</v>
      </c>
      <c r="Y37" s="110">
        <f t="shared" ref="Y37:AD37" si="50">(Y4*10^3/3.6)/$AF37</f>
        <v>2.7889535118258451</v>
      </c>
      <c r="Z37" s="110">
        <f t="shared" si="50"/>
        <v>2.4259432709184993E-2</v>
      </c>
      <c r="AA37" s="110">
        <f t="shared" si="50"/>
        <v>2.2296357705631018</v>
      </c>
      <c r="AB37" s="110">
        <f t="shared" si="50"/>
        <v>2.0601349618840357</v>
      </c>
      <c r="AC37" s="110">
        <f t="shared" si="50"/>
        <v>6.2794736337148453</v>
      </c>
      <c r="AD37" s="110">
        <f t="shared" si="50"/>
        <v>1.2990264525753248</v>
      </c>
      <c r="AE37" s="110">
        <f t="shared" ref="AE37:AE55" si="51">SUM(Y37:AD37)</f>
        <v>14.681483763272338</v>
      </c>
      <c r="AF37" s="111">
        <f t="shared" si="25"/>
        <v>59.24133376044518</v>
      </c>
      <c r="AG37" s="111">
        <f t="shared" ref="AG37:AG56" si="52">AE37/$L$2</f>
        <v>158.03017601224175</v>
      </c>
      <c r="AH37" s="110">
        <f t="shared" ref="AH37:AM37" si="53">(AH4*10^3/3.6)/$AO37</f>
        <v>2.670928900529586</v>
      </c>
      <c r="AI37" s="110">
        <f t="shared" si="53"/>
        <v>9.7415098348287831E-3</v>
      </c>
      <c r="AJ37" s="110">
        <f t="shared" si="53"/>
        <v>0.3838762672989729</v>
      </c>
      <c r="AK37" s="110">
        <f t="shared" si="53"/>
        <v>1.9497452702361835</v>
      </c>
      <c r="AL37" s="110">
        <f t="shared" si="53"/>
        <v>4.295806940300797</v>
      </c>
      <c r="AM37" s="110">
        <f t="shared" si="53"/>
        <v>0.71720171538301936</v>
      </c>
      <c r="AN37" s="110">
        <f t="shared" ref="AN37:AN55" si="54">SUM(AH37:AM37)</f>
        <v>10.027300603583388</v>
      </c>
      <c r="AO37" s="111">
        <f t="shared" si="27"/>
        <v>23.711818256969845</v>
      </c>
      <c r="AP37" s="111">
        <f t="shared" ref="AP37:AP56" si="55">AN37/$L$2</f>
        <v>107.93296541839091</v>
      </c>
      <c r="AQ37" s="110">
        <f t="shared" ref="AQ37:AV37" si="56">(AQ4*10^3/3.6)/$AX37</f>
        <v>3.2343868612074704</v>
      </c>
      <c r="AR37" s="110">
        <f t="shared" si="56"/>
        <v>2.9790580027173112E-2</v>
      </c>
      <c r="AS37" s="110">
        <f t="shared" si="56"/>
        <v>2.9297506088399059</v>
      </c>
      <c r="AT37" s="110">
        <f t="shared" si="56"/>
        <v>2.3891783996419131</v>
      </c>
      <c r="AU37" s="110">
        <f t="shared" si="56"/>
        <v>6.0905541875746039</v>
      </c>
      <c r="AV37" s="110">
        <f t="shared" si="56"/>
        <v>1.371906069914381</v>
      </c>
      <c r="AW37" s="110">
        <f t="shared" ref="AW37:AW55" si="57">SUM(AQ37:AV37)</f>
        <v>16.045566707205445</v>
      </c>
      <c r="AX37" s="111">
        <f t="shared" si="29"/>
        <v>6.36577662044213</v>
      </c>
      <c r="AY37" s="111">
        <f t="shared" ref="AY37:AY56" si="58">AW37/$L$2</f>
        <v>172.7130426216994</v>
      </c>
      <c r="AZ37" s="110">
        <f t="shared" ref="AZ37:BE37" si="59">(AZ4*10^3/3.6)/$BG37</f>
        <v>2.4293852729757628</v>
      </c>
      <c r="BA37" s="110">
        <f t="shared" si="59"/>
        <v>1.1188196273099542E-2</v>
      </c>
      <c r="BB37" s="110">
        <f t="shared" si="59"/>
        <v>2.7371759972878635</v>
      </c>
      <c r="BC37" s="110">
        <f t="shared" si="59"/>
        <v>1.7945762197655069</v>
      </c>
      <c r="BD37" s="110">
        <f t="shared" si="59"/>
        <v>5.1055391367468923</v>
      </c>
      <c r="BE37" s="110">
        <f t="shared" si="59"/>
        <v>1.0018000678549397</v>
      </c>
      <c r="BF37" s="110">
        <f t="shared" ref="BF37:BF55" si="60">SUM(AZ37:BE37)</f>
        <v>13.079664890904066</v>
      </c>
      <c r="BG37" s="111">
        <f t="shared" si="31"/>
        <v>140.98246946493893</v>
      </c>
      <c r="BH37" s="111">
        <f t="shared" ref="BH37:BH56" si="61">BF37/$L$2</f>
        <v>140.78834116627471</v>
      </c>
      <c r="BI37" s="110">
        <f t="shared" ref="BI37:BN37" si="62">(BI4*10^3/3.6)/$BP37</f>
        <v>2.3118417062720971</v>
      </c>
      <c r="BJ37" s="110">
        <f t="shared" si="62"/>
        <v>2.6481838155025483E-2</v>
      </c>
      <c r="BK37" s="110">
        <f t="shared" si="62"/>
        <v>2.2242004557886363</v>
      </c>
      <c r="BL37" s="110">
        <f t="shared" si="62"/>
        <v>1.9113427164642038</v>
      </c>
      <c r="BM37" s="110">
        <f t="shared" si="62"/>
        <v>4.5334910710513983</v>
      </c>
      <c r="BN37" s="110">
        <f t="shared" si="62"/>
        <v>1.0312922935113507</v>
      </c>
      <c r="BO37" s="110">
        <f t="shared" ref="BO37:BO55" si="63">SUM(BI37:BN37)</f>
        <v>12.038650081242713</v>
      </c>
      <c r="BP37" s="111">
        <f t="shared" si="33"/>
        <v>68.242115650897958</v>
      </c>
      <c r="BQ37" s="111">
        <f t="shared" ref="BQ37:BQ56" si="64">BO37/$L$2</f>
        <v>129.58295101261177</v>
      </c>
      <c r="BR37" s="110">
        <f t="shared" ref="BR37:BW37" si="65">(BR4*10^3/3.6)/$BY37</f>
        <v>4.1921397025028764</v>
      </c>
      <c r="BS37" s="110">
        <f t="shared" si="65"/>
        <v>6.345050203132252E-2</v>
      </c>
      <c r="BT37" s="110">
        <f t="shared" si="65"/>
        <v>4.3031267430359748</v>
      </c>
      <c r="BU37" s="110">
        <f t="shared" si="65"/>
        <v>2.791129946277735</v>
      </c>
      <c r="BV37" s="110">
        <f t="shared" si="65"/>
        <v>8.0908301501748969</v>
      </c>
      <c r="BW37" s="110">
        <f t="shared" si="65"/>
        <v>1.7647239112657629</v>
      </c>
      <c r="BX37" s="110">
        <f t="shared" ref="BX37:BX55" si="66">SUM(BR37:BW37)</f>
        <v>21.205400955288567</v>
      </c>
      <c r="BY37" s="111">
        <f t="shared" si="35"/>
        <v>37.359380274316102</v>
      </c>
      <c r="BZ37" s="111">
        <f t="shared" ref="BZ37:BZ56" si="67">BX37/$L$2</f>
        <v>228.2530362331369</v>
      </c>
      <c r="CA37" s="110">
        <f t="shared" ref="CA37:CF37" si="68">(CA4*10^3/3.6)/$CH37</f>
        <v>2.9424820661097866</v>
      </c>
      <c r="CB37" s="110">
        <f t="shared" si="68"/>
        <v>2.4090740425677618E-2</v>
      </c>
      <c r="CC37" s="110">
        <f t="shared" si="68"/>
        <v>2.5956954019843952</v>
      </c>
      <c r="CD37" s="110">
        <f t="shared" si="68"/>
        <v>2.1736422051550086</v>
      </c>
      <c r="CE37" s="110">
        <f t="shared" si="68"/>
        <v>5.1554513467937007</v>
      </c>
      <c r="CF37" s="110">
        <f t="shared" si="68"/>
        <v>0.59852286424962153</v>
      </c>
      <c r="CG37" s="110">
        <f t="shared" ref="CG37:CG55" si="69">SUM(CA37:CF37)</f>
        <v>13.489884624718192</v>
      </c>
      <c r="CH37" s="111">
        <f t="shared" si="37"/>
        <v>5.9136923829403214</v>
      </c>
      <c r="CI37" s="111">
        <f t="shared" ref="CI37:CI56" si="70">CG37/$L$2</f>
        <v>145.20390963221647</v>
      </c>
      <c r="CJ37" s="110">
        <f t="shared" ref="CJ37:CO37" si="71">(CJ4*10^3/3.6)/$CQ37</f>
        <v>4.6919276633777427</v>
      </c>
      <c r="CK37" s="110">
        <f t="shared" si="71"/>
        <v>4.8259133378843445E-2</v>
      </c>
      <c r="CL37" s="110">
        <f t="shared" si="71"/>
        <v>3.1779678263671092</v>
      </c>
      <c r="CM37" s="110">
        <f t="shared" si="71"/>
        <v>3.0139641343771983</v>
      </c>
      <c r="CN37" s="110">
        <f t="shared" si="71"/>
        <v>7.3488328999861485</v>
      </c>
      <c r="CO37" s="110">
        <f t="shared" si="71"/>
        <v>1.8915669895492524</v>
      </c>
      <c r="CP37" s="110">
        <f t="shared" ref="CP37:CP55" si="72">SUM(CJ37:CO37)</f>
        <v>20.172518647036298</v>
      </c>
      <c r="CQ37" s="111">
        <f t="shared" si="39"/>
        <v>19.112399335909782</v>
      </c>
      <c r="CR37" s="111">
        <f t="shared" ref="CR37:CR56" si="73">CP37/$L$2</f>
        <v>217.13518359610512</v>
      </c>
      <c r="CS37" s="110">
        <f t="shared" ref="CS37:CX37" si="74">(CS4*10^3/3.6)/$CZ37</f>
        <v>2.299994407179506</v>
      </c>
      <c r="CT37" s="110">
        <f t="shared" si="74"/>
        <v>2.0006939877296792E-2</v>
      </c>
      <c r="CU37" s="110">
        <f t="shared" si="74"/>
        <v>2.0289157799253892</v>
      </c>
      <c r="CV37" s="110">
        <f t="shared" si="74"/>
        <v>1.69906577432189</v>
      </c>
      <c r="CW37" s="110">
        <f t="shared" si="74"/>
        <v>3.7661935317694906</v>
      </c>
      <c r="CX37" s="110">
        <f t="shared" si="74"/>
        <v>0.62270833767434475</v>
      </c>
      <c r="CY37" s="110">
        <f t="shared" ref="CY37:CY55" si="75">SUM(CS37:CX37)</f>
        <v>10.436884770747918</v>
      </c>
      <c r="CZ37" s="111">
        <f t="shared" si="41"/>
        <v>15.279370836519449</v>
      </c>
      <c r="DA37" s="111">
        <f t="shared" ref="DA37:DA56" si="76">CY37/$L$2</f>
        <v>112.34169270185257</v>
      </c>
    </row>
    <row r="38" spans="1:105" x14ac:dyDescent="0.2">
      <c r="A38" s="5">
        <f t="shared" ref="A38:A65" si="77">A37+1</f>
        <v>1992</v>
      </c>
      <c r="B38" s="110">
        <f t="shared" si="42"/>
        <v>3.5813549928007085</v>
      </c>
      <c r="C38" s="110">
        <f t="shared" si="43"/>
        <v>2.8561646354167018E-2</v>
      </c>
      <c r="D38" s="110">
        <f t="shared" si="43"/>
        <v>2.7105074363965973</v>
      </c>
      <c r="E38" s="110">
        <f t="shared" si="43"/>
        <v>2.0357520306361891</v>
      </c>
      <c r="F38" s="110">
        <f t="shared" si="43"/>
        <v>5.4353009243674286</v>
      </c>
      <c r="G38" s="110">
        <f t="shared" si="43"/>
        <v>0.55495605196629272</v>
      </c>
      <c r="H38" s="110">
        <f t="shared" si="43"/>
        <v>0.46386938272250067</v>
      </c>
      <c r="I38" s="110">
        <f t="shared" si="44"/>
        <v>14.810302465243883</v>
      </c>
      <c r="J38" s="111">
        <f t="shared" si="45"/>
        <v>412.05325466206375</v>
      </c>
      <c r="K38" s="111">
        <f t="shared" si="46"/>
        <v>159.41676898026029</v>
      </c>
      <c r="P38" s="110">
        <f t="shared" ref="P38:U38" si="78">(P5*10^3/3.6)/$W38</f>
        <v>3.2667438954057704</v>
      </c>
      <c r="Q38" s="110">
        <f t="shared" si="78"/>
        <v>2.5055769095029806E-2</v>
      </c>
      <c r="R38" s="110">
        <f t="shared" si="78"/>
        <v>2.1236835994516814</v>
      </c>
      <c r="S38" s="110">
        <f t="shared" si="78"/>
        <v>1.8761429912830583</v>
      </c>
      <c r="T38" s="110">
        <f t="shared" si="78"/>
        <v>4.5543307480846584</v>
      </c>
      <c r="U38" s="110">
        <f t="shared" si="78"/>
        <v>0.52282912907407408</v>
      </c>
      <c r="V38" s="110">
        <f t="shared" si="48"/>
        <v>12.368786132394272</v>
      </c>
      <c r="W38" s="111">
        <f t="shared" si="23"/>
        <v>28.085195059279005</v>
      </c>
      <c r="X38" s="111">
        <f t="shared" si="49"/>
        <v>133.13650589253345</v>
      </c>
      <c r="Y38" s="110">
        <f t="shared" ref="Y38:AD38" si="79">(Y5*10^3/3.6)/$AF38</f>
        <v>3.6011090120312579</v>
      </c>
      <c r="Z38" s="110">
        <f t="shared" si="79"/>
        <v>2.9346018246247569E-2</v>
      </c>
      <c r="AA38" s="110">
        <f t="shared" si="79"/>
        <v>2.4191422487186429</v>
      </c>
      <c r="AB38" s="110">
        <f t="shared" si="79"/>
        <v>2.0680312451034815</v>
      </c>
      <c r="AC38" s="110">
        <f t="shared" si="79"/>
        <v>6.2756742379199206</v>
      </c>
      <c r="AD38" s="110">
        <f t="shared" si="79"/>
        <v>0.635182358764941</v>
      </c>
      <c r="AE38" s="110">
        <f t="shared" si="51"/>
        <v>15.028485120784492</v>
      </c>
      <c r="AF38" s="111">
        <f t="shared" si="25"/>
        <v>59.85057109003106</v>
      </c>
      <c r="AG38" s="111">
        <f t="shared" si="52"/>
        <v>161.76526753897926</v>
      </c>
      <c r="AH38" s="110">
        <f t="shared" ref="AH38:AM38" si="80">(AH5*10^3/3.6)/$AO38</f>
        <v>3.4492277473228588</v>
      </c>
      <c r="AI38" s="110">
        <f t="shared" si="80"/>
        <v>1.1782437522390946E-2</v>
      </c>
      <c r="AJ38" s="110">
        <f t="shared" si="80"/>
        <v>0.41588188015497429</v>
      </c>
      <c r="AK38" s="110">
        <f t="shared" si="80"/>
        <v>1.9567916672928969</v>
      </c>
      <c r="AL38" s="110">
        <f t="shared" si="80"/>
        <v>4.2157696086391088</v>
      </c>
      <c r="AM38" s="110">
        <f t="shared" si="80"/>
        <v>0.3468654894061371</v>
      </c>
      <c r="AN38" s="110">
        <f t="shared" si="54"/>
        <v>10.396318830338366</v>
      </c>
      <c r="AO38" s="111">
        <f t="shared" si="27"/>
        <v>24.346888971555718</v>
      </c>
      <c r="AP38" s="111">
        <f t="shared" si="55"/>
        <v>111.90504455331457</v>
      </c>
      <c r="AQ38" s="110">
        <f t="shared" ref="AQ38:AV38" si="81">(AQ5*10^3/3.6)/$AX38</f>
        <v>4.176239649592679</v>
      </c>
      <c r="AR38" s="110">
        <f t="shared" si="81"/>
        <v>3.6033367452087024E-2</v>
      </c>
      <c r="AS38" s="110">
        <f t="shared" si="81"/>
        <v>3.1643789256433199</v>
      </c>
      <c r="AT38" s="110">
        <f t="shared" si="81"/>
        <v>2.3983834434181186</v>
      </c>
      <c r="AU38" s="110">
        <f t="shared" si="81"/>
        <v>6.0870388912148812</v>
      </c>
      <c r="AV38" s="110">
        <f t="shared" si="81"/>
        <v>0.67079314034038362</v>
      </c>
      <c r="AW38" s="110">
        <f t="shared" si="57"/>
        <v>16.532867417661471</v>
      </c>
      <c r="AX38" s="111">
        <f t="shared" si="29"/>
        <v>6.6090409958597691</v>
      </c>
      <c r="AY38" s="111">
        <f t="shared" si="58"/>
        <v>177.95830381504706</v>
      </c>
      <c r="AZ38" s="110">
        <f t="shared" ref="AZ38:BE38" si="82">(AZ5*10^3/3.6)/$BG38</f>
        <v>3.1368354816837618</v>
      </c>
      <c r="BA38" s="110">
        <f t="shared" si="82"/>
        <v>1.3533248540998744E-2</v>
      </c>
      <c r="BB38" s="110">
        <f t="shared" si="82"/>
        <v>2.9629328355773863</v>
      </c>
      <c r="BC38" s="110">
        <f t="shared" si="82"/>
        <v>1.8014953781443519</v>
      </c>
      <c r="BD38" s="110">
        <f t="shared" si="82"/>
        <v>5.1023084914608523</v>
      </c>
      <c r="BE38" s="110">
        <f t="shared" si="82"/>
        <v>0.48978534252204475</v>
      </c>
      <c r="BF38" s="110">
        <f t="shared" si="60"/>
        <v>13.506890777929396</v>
      </c>
      <c r="BG38" s="111">
        <f t="shared" si="31"/>
        <v>145.08029016057924</v>
      </c>
      <c r="BH38" s="111">
        <f t="shared" si="61"/>
        <v>145.38696234191471</v>
      </c>
      <c r="BI38" s="110">
        <f t="shared" ref="BI38:BN38" si="83">(BI5*10^3/3.6)/$BP38</f>
        <v>3.0702072489169869</v>
      </c>
      <c r="BJ38" s="110">
        <f t="shared" si="83"/>
        <v>3.2029661080319273E-2</v>
      </c>
      <c r="BK38" s="110">
        <f t="shared" si="83"/>
        <v>2.4132804794845835</v>
      </c>
      <c r="BL38" s="110">
        <f t="shared" si="83"/>
        <v>1.9187360369097237</v>
      </c>
      <c r="BM38" s="110">
        <f t="shared" si="83"/>
        <v>4.5309279557957263</v>
      </c>
      <c r="BN38" s="110">
        <f t="shared" si="83"/>
        <v>0.50421212001259974</v>
      </c>
      <c r="BO38" s="110">
        <f t="shared" si="63"/>
        <v>12.469393502199939</v>
      </c>
      <c r="BP38" s="111">
        <f t="shared" si="33"/>
        <v>69.171041119860007</v>
      </c>
      <c r="BQ38" s="111">
        <f t="shared" si="64"/>
        <v>134.21943460838244</v>
      </c>
      <c r="BR38" s="110">
        <f t="shared" ref="BR38:BW38" si="84">(BR5*10^3/3.6)/$BY38</f>
        <v>5.4128386224969933</v>
      </c>
      <c r="BS38" s="110">
        <f t="shared" si="84"/>
        <v>7.6749503006128775E-2</v>
      </c>
      <c r="BT38" s="110">
        <f t="shared" si="84"/>
        <v>4.4057158440417208</v>
      </c>
      <c r="BU38" s="110">
        <f t="shared" si="84"/>
        <v>2.8017877880079372</v>
      </c>
      <c r="BV38" s="110">
        <f t="shared" si="84"/>
        <v>8.0862025154459634</v>
      </c>
      <c r="BW38" s="110">
        <f t="shared" si="84"/>
        <v>0.86198973867074213</v>
      </c>
      <c r="BX38" s="110">
        <f t="shared" si="66"/>
        <v>21.645284011669489</v>
      </c>
      <c r="BY38" s="111">
        <f t="shared" si="35"/>
        <v>38.207576415152829</v>
      </c>
      <c r="BZ38" s="111">
        <f t="shared" si="67"/>
        <v>232.98789804584959</v>
      </c>
      <c r="CA38" s="110">
        <f t="shared" ref="CA38:CF38" si="85">(CA5*10^3/3.6)/$CH38</f>
        <v>3.7993421147207105</v>
      </c>
      <c r="CB38" s="110">
        <f t="shared" si="85"/>
        <v>2.9137980988752744E-2</v>
      </c>
      <c r="CC38" s="110">
        <f t="shared" si="85"/>
        <v>2.798908381066763</v>
      </c>
      <c r="CD38" s="110">
        <f t="shared" si="85"/>
        <v>2.1819054067274433</v>
      </c>
      <c r="CE38" s="110">
        <f t="shared" si="85"/>
        <v>5.152342911648411</v>
      </c>
      <c r="CF38" s="110">
        <f t="shared" si="85"/>
        <v>0.29264756680181669</v>
      </c>
      <c r="CG38" s="110">
        <f t="shared" si="69"/>
        <v>14.254284361953898</v>
      </c>
      <c r="CH38" s="111">
        <f t="shared" si="37"/>
        <v>6.214005483566523</v>
      </c>
      <c r="CI38" s="111">
        <f t="shared" si="70"/>
        <v>153.43183992637805</v>
      </c>
      <c r="CJ38" s="110">
        <f t="shared" ref="CJ38:CO38" si="86">(CJ5*10^3/3.6)/$CQ38</f>
        <v>5.9120791519902873</v>
      </c>
      <c r="CK38" s="110">
        <f t="shared" si="86"/>
        <v>5.8375283972097174E-2</v>
      </c>
      <c r="CL38" s="110">
        <f t="shared" si="86"/>
        <v>3.4336632404294773</v>
      </c>
      <c r="CM38" s="110">
        <f t="shared" si="86"/>
        <v>3.0255696411830444</v>
      </c>
      <c r="CN38" s="110">
        <f t="shared" si="86"/>
        <v>7.3444355419475489</v>
      </c>
      <c r="CO38" s="110">
        <f t="shared" si="86"/>
        <v>0.92388246440906507</v>
      </c>
      <c r="CP38" s="110">
        <f t="shared" si="72"/>
        <v>20.698005323931522</v>
      </c>
      <c r="CQ38" s="111">
        <f t="shared" si="39"/>
        <v>19.218962049035209</v>
      </c>
      <c r="CR38" s="111">
        <f t="shared" si="73"/>
        <v>222.79147511137978</v>
      </c>
      <c r="CS38" s="110">
        <f t="shared" ref="CS38:CX38" si="87">(CS5*10^3/3.6)/$CZ38</f>
        <v>2.9697714640879296</v>
      </c>
      <c r="CT38" s="110">
        <f t="shared" si="87"/>
        <v>2.4199221811744141E-2</v>
      </c>
      <c r="CU38" s="110">
        <f t="shared" si="87"/>
        <v>2.1877649952250557</v>
      </c>
      <c r="CV38" s="110">
        <f t="shared" si="87"/>
        <v>1.7054780841334567</v>
      </c>
      <c r="CW38" s="110">
        <f t="shared" si="87"/>
        <v>3.7639550282000451</v>
      </c>
      <c r="CX38" s="110">
        <f t="shared" si="87"/>
        <v>0.30446447939326809</v>
      </c>
      <c r="CY38" s="110">
        <f t="shared" si="75"/>
        <v>10.9556332728515</v>
      </c>
      <c r="CZ38" s="111">
        <f t="shared" si="41"/>
        <v>15.269683317144413</v>
      </c>
      <c r="DA38" s="111">
        <f t="shared" si="76"/>
        <v>117.92545510729788</v>
      </c>
    </row>
    <row r="39" spans="1:105" ht="15" x14ac:dyDescent="0.25">
      <c r="A39" s="5">
        <f t="shared" si="77"/>
        <v>1993</v>
      </c>
      <c r="B39" s="110">
        <f t="shared" si="42"/>
        <v>3.7799858053452038</v>
      </c>
      <c r="C39" s="110">
        <f t="shared" si="43"/>
        <v>2.56931891995105E-2</v>
      </c>
      <c r="D39" s="110">
        <f t="shared" si="43"/>
        <v>2.4117617334065971</v>
      </c>
      <c r="E39" s="110">
        <f t="shared" si="43"/>
        <v>1.9762816063512874</v>
      </c>
      <c r="F39" s="110">
        <f t="shared" si="43"/>
        <v>5.2743599108182115</v>
      </c>
      <c r="G39" s="110">
        <f t="shared" si="43"/>
        <v>0.83273222903705146</v>
      </c>
      <c r="H39" s="110">
        <f t="shared" si="43"/>
        <v>0.47112163733981066</v>
      </c>
      <c r="I39" s="110">
        <f t="shared" si="44"/>
        <v>14.771936111497673</v>
      </c>
      <c r="J39" s="111">
        <f t="shared" si="45"/>
        <v>419.2123314802185</v>
      </c>
      <c r="K39" s="111">
        <f t="shared" si="46"/>
        <v>159.0037969855203</v>
      </c>
      <c r="L39" s="31"/>
      <c r="M39" s="31"/>
      <c r="N39" s="31"/>
      <c r="P39" s="110">
        <f t="shared" ref="P39:U39" si="88">(P6*10^3/3.6)/$W39</f>
        <v>3.4454141268734757</v>
      </c>
      <c r="Q39" s="110">
        <f t="shared" si="88"/>
        <v>2.2590785270568983E-2</v>
      </c>
      <c r="R39" s="110">
        <f t="shared" si="88"/>
        <v>1.8979086089690345</v>
      </c>
      <c r="S39" s="110">
        <f t="shared" si="88"/>
        <v>1.8216757457112187</v>
      </c>
      <c r="T39" s="110">
        <f t="shared" si="88"/>
        <v>4.4191854174658518</v>
      </c>
      <c r="U39" s="110">
        <f t="shared" si="88"/>
        <v>0.78476494560410237</v>
      </c>
      <c r="V39" s="110">
        <f t="shared" si="48"/>
        <v>12.391539629894252</v>
      </c>
      <c r="W39" s="111">
        <f t="shared" si="23"/>
        <v>28.363980339071787</v>
      </c>
      <c r="X39" s="111">
        <f t="shared" si="49"/>
        <v>133.38142250129007</v>
      </c>
      <c r="Y39" s="110">
        <f t="shared" ref="Y39:AD39" si="89">(Y6*10^3/3.6)/$AF39</f>
        <v>3.7979881226105019</v>
      </c>
      <c r="Z39" s="110">
        <f t="shared" si="89"/>
        <v>2.6460003921792579E-2</v>
      </c>
      <c r="AA39" s="110">
        <f t="shared" si="89"/>
        <v>2.1620256712437724</v>
      </c>
      <c r="AB39" s="110">
        <f t="shared" si="89"/>
        <v>2.0081125344164548</v>
      </c>
      <c r="AC39" s="110">
        <f t="shared" si="89"/>
        <v>6.089500250127946</v>
      </c>
      <c r="AD39" s="110">
        <f t="shared" si="89"/>
        <v>0.95333649712695079</v>
      </c>
      <c r="AE39" s="110">
        <f t="shared" si="51"/>
        <v>15.037423079447418</v>
      </c>
      <c r="AF39" s="111">
        <f t="shared" si="25"/>
        <v>60.373697136283042</v>
      </c>
      <c r="AG39" s="111">
        <f t="shared" si="52"/>
        <v>161.86147492533524</v>
      </c>
      <c r="AH39" s="110">
        <f t="shared" ref="AH39:AM39" si="90">(AH6*10^3/3.6)/$AO39</f>
        <v>3.6376051023113982</v>
      </c>
      <c r="AI39" s="110">
        <f t="shared" si="90"/>
        <v>1.0623146249023602E-2</v>
      </c>
      <c r="AJ39" s="110">
        <f t="shared" si="90"/>
        <v>0.37275083299605727</v>
      </c>
      <c r="AK39" s="110">
        <f t="shared" si="90"/>
        <v>1.8998728252588031</v>
      </c>
      <c r="AL39" s="110">
        <f t="shared" si="90"/>
        <v>4.1001388433199022</v>
      </c>
      <c r="AM39" s="110">
        <f t="shared" si="90"/>
        <v>0.52429828131321565</v>
      </c>
      <c r="AN39" s="110">
        <f t="shared" si="54"/>
        <v>10.5452890314484</v>
      </c>
      <c r="AO39" s="111">
        <f t="shared" si="27"/>
        <v>24.567549135098268</v>
      </c>
      <c r="AP39" s="111">
        <f t="shared" si="55"/>
        <v>113.5085464528222</v>
      </c>
      <c r="AQ39" s="110">
        <f t="shared" ref="AQ39:AV39" si="91">(AQ6*10^3/3.6)/$AX39</f>
        <v>4.4046496541468061</v>
      </c>
      <c r="AR39" s="110">
        <f t="shared" si="91"/>
        <v>3.2488776391570551E-2</v>
      </c>
      <c r="AS39" s="110">
        <f t="shared" si="91"/>
        <v>2.8221338052005653</v>
      </c>
      <c r="AT39" s="110">
        <f t="shared" si="91"/>
        <v>2.3288068105216553</v>
      </c>
      <c r="AU39" s="110">
        <f t="shared" si="91"/>
        <v>5.9064703503617029</v>
      </c>
      <c r="AV39" s="110">
        <f t="shared" si="91"/>
        <v>1.0066826903953805</v>
      </c>
      <c r="AW39" s="110">
        <f t="shared" si="57"/>
        <v>16.50123208701768</v>
      </c>
      <c r="AX39" s="111">
        <f t="shared" si="29"/>
        <v>6.8555345444024223</v>
      </c>
      <c r="AY39" s="111">
        <f t="shared" si="58"/>
        <v>177.6177839499943</v>
      </c>
      <c r="AZ39" s="110">
        <f t="shared" ref="AZ39:BE39" si="92">(AZ6*10^3/3.6)/$BG39</f>
        <v>3.3083486649259179</v>
      </c>
      <c r="BA39" s="110">
        <f t="shared" si="92"/>
        <v>1.2201575524414582E-2</v>
      </c>
      <c r="BB39" s="110">
        <f t="shared" si="92"/>
        <v>2.6455290588435769</v>
      </c>
      <c r="BC39" s="110">
        <f t="shared" si="92"/>
        <v>1.7492284497844706</v>
      </c>
      <c r="BD39" s="110">
        <f t="shared" si="92"/>
        <v>4.9509380501324483</v>
      </c>
      <c r="BE39" s="110">
        <f t="shared" si="92"/>
        <v>0.73514423309979071</v>
      </c>
      <c r="BF39" s="110">
        <f t="shared" si="60"/>
        <v>13.401390032310617</v>
      </c>
      <c r="BG39" s="111">
        <f t="shared" si="31"/>
        <v>149.02095776413773</v>
      </c>
      <c r="BH39" s="111">
        <f t="shared" si="61"/>
        <v>144.25136176717808</v>
      </c>
      <c r="BI39" s="110">
        <f t="shared" ref="BI39:BN39" si="93">(BI6*10^3/3.6)/$BP39</f>
        <v>3.2753318200302406</v>
      </c>
      <c r="BJ39" s="110">
        <f t="shared" si="93"/>
        <v>2.8878221344268776E-2</v>
      </c>
      <c r="BK39" s="110">
        <f t="shared" si="93"/>
        <v>2.1567613113299555</v>
      </c>
      <c r="BL39" s="110">
        <f t="shared" si="93"/>
        <v>1.863074190885067</v>
      </c>
      <c r="BM39" s="110">
        <f t="shared" si="93"/>
        <v>4.3963115640143844</v>
      </c>
      <c r="BN39" s="110">
        <f t="shared" si="93"/>
        <v>0.75677935806288832</v>
      </c>
      <c r="BO39" s="110">
        <f t="shared" si="63"/>
        <v>12.477136465666804</v>
      </c>
      <c r="BP39" s="111">
        <f t="shared" si="33"/>
        <v>69.77382010319576</v>
      </c>
      <c r="BQ39" s="111">
        <f t="shared" si="64"/>
        <v>134.30277917349963</v>
      </c>
      <c r="BR39" s="110">
        <f t="shared" ref="BR39:BW39" si="94">(BR6*10^3/3.6)/$BY39</f>
        <v>5.7088828473027284</v>
      </c>
      <c r="BS39" s="110">
        <f t="shared" si="94"/>
        <v>6.9199665562268101E-2</v>
      </c>
      <c r="BT39" s="110">
        <f t="shared" si="94"/>
        <v>3.8102424321848041</v>
      </c>
      <c r="BU39" s="110">
        <f t="shared" si="94"/>
        <v>2.7205252430762585</v>
      </c>
      <c r="BV39" s="110">
        <f t="shared" si="94"/>
        <v>7.8458442433024169</v>
      </c>
      <c r="BW39" s="110">
        <f t="shared" si="94"/>
        <v>1.2945246100263645</v>
      </c>
      <c r="BX39" s="110">
        <f t="shared" si="66"/>
        <v>21.449219041454839</v>
      </c>
      <c r="BY39" s="111">
        <f t="shared" si="35"/>
        <v>38.653202306404616</v>
      </c>
      <c r="BZ39" s="111">
        <f t="shared" si="67"/>
        <v>230.87747227060424</v>
      </c>
      <c r="CA39" s="110">
        <f t="shared" ref="CA39:CF39" si="95">(CA6*10^3/3.6)/$CH39</f>
        <v>4.0071039424303825</v>
      </c>
      <c r="CB39" s="110">
        <f t="shared" si="95"/>
        <v>2.6272922985559437E-2</v>
      </c>
      <c r="CC39" s="110">
        <f t="shared" si="95"/>
        <v>2.4946724717960045</v>
      </c>
      <c r="CD39" s="110">
        <f t="shared" si="95"/>
        <v>2.1186521498764117</v>
      </c>
      <c r="CE39" s="110">
        <f t="shared" si="95"/>
        <v>4.9994856327506714</v>
      </c>
      <c r="CF39" s="110">
        <f t="shared" si="95"/>
        <v>0.43917457686109168</v>
      </c>
      <c r="CG39" s="110">
        <f t="shared" si="69"/>
        <v>14.085361696700121</v>
      </c>
      <c r="CH39" s="111">
        <f t="shared" si="37"/>
        <v>6.7812635625271245</v>
      </c>
      <c r="CI39" s="111">
        <f t="shared" si="70"/>
        <v>151.61357149023453</v>
      </c>
      <c r="CJ39" s="110">
        <f t="shared" ref="CJ39:CO39" si="96">(CJ6*10^3/3.6)/$CQ39</f>
        <v>6.1770185837965945</v>
      </c>
      <c r="CK39" s="110">
        <f t="shared" si="96"/>
        <v>5.2634369837080634E-2</v>
      </c>
      <c r="CL39" s="110">
        <f t="shared" si="96"/>
        <v>3.0647301396066209</v>
      </c>
      <c r="CM39" s="110">
        <f t="shared" si="96"/>
        <v>2.9377090892172486</v>
      </c>
      <c r="CN39" s="110">
        <f t="shared" si="96"/>
        <v>7.1264074987275112</v>
      </c>
      <c r="CO39" s="110">
        <f t="shared" si="96"/>
        <v>1.3877258906487537</v>
      </c>
      <c r="CP39" s="110">
        <f t="shared" si="72"/>
        <v>20.746225571833808</v>
      </c>
      <c r="CQ39" s="111">
        <f t="shared" si="39"/>
        <v>19.565559964453261</v>
      </c>
      <c r="CR39" s="111">
        <f t="shared" si="73"/>
        <v>223.31051354007153</v>
      </c>
      <c r="CS39" s="110">
        <f t="shared" ref="CS39:CX39" si="97">(CS6*10^3/3.6)/$CZ39</f>
        <v>3.1321702364539825</v>
      </c>
      <c r="CT39" s="110">
        <f t="shared" si="97"/>
        <v>2.1821714141160596E-2</v>
      </c>
      <c r="CU39" s="110">
        <f t="shared" si="97"/>
        <v>1.9500041512819124</v>
      </c>
      <c r="CV39" s="110">
        <f t="shared" si="97"/>
        <v>1.6560819220675957</v>
      </c>
      <c r="CW39" s="110">
        <f t="shared" si="97"/>
        <v>3.6521525483205584</v>
      </c>
      <c r="CX39" s="110">
        <f t="shared" si="97"/>
        <v>0.45694100195880616</v>
      </c>
      <c r="CY39" s="110">
        <f t="shared" si="75"/>
        <v>10.869171574224017</v>
      </c>
      <c r="CZ39" s="111">
        <f t="shared" si="41"/>
        <v>15.25676662464436</v>
      </c>
      <c r="DA39" s="111">
        <f t="shared" si="76"/>
        <v>116.99478912879511</v>
      </c>
    </row>
    <row r="40" spans="1:105" x14ac:dyDescent="0.2">
      <c r="A40" s="5">
        <f t="shared" si="77"/>
        <v>1994</v>
      </c>
      <c r="B40" s="110">
        <f t="shared" si="42"/>
        <v>3.4157724124959143</v>
      </c>
      <c r="C40" s="110">
        <f t="shared" si="43"/>
        <v>2.5824015886223399E-2</v>
      </c>
      <c r="D40" s="110">
        <f t="shared" si="43"/>
        <v>2.4489464659034406</v>
      </c>
      <c r="E40" s="110">
        <f t="shared" si="43"/>
        <v>1.9449047176919085</v>
      </c>
      <c r="F40" s="110">
        <f t="shared" si="43"/>
        <v>5.1908467918630352</v>
      </c>
      <c r="G40" s="110">
        <f t="shared" si="43"/>
        <v>1.2217961482401165</v>
      </c>
      <c r="H40" s="110">
        <f t="shared" si="43"/>
        <v>0.48686872828864519</v>
      </c>
      <c r="I40" s="110">
        <f t="shared" si="44"/>
        <v>14.734959280369285</v>
      </c>
      <c r="J40" s="111">
        <f t="shared" si="45"/>
        <v>424.19602200315404</v>
      </c>
      <c r="K40" s="111">
        <f t="shared" si="46"/>
        <v>158.60578168776053</v>
      </c>
      <c r="P40" s="110">
        <f t="shared" ref="P40:U40" si="98">(P7*10^3/3.6)/$W40</f>
        <v>3.1130317921244544</v>
      </c>
      <c r="Q40" s="110">
        <f t="shared" si="98"/>
        <v>2.2719632814321353E-2</v>
      </c>
      <c r="R40" s="110">
        <f t="shared" si="98"/>
        <v>1.9186608899470443</v>
      </c>
      <c r="S40" s="110">
        <f t="shared" si="98"/>
        <v>1.7927320880902655</v>
      </c>
      <c r="T40" s="110">
        <f t="shared" si="98"/>
        <v>4.3469655503107534</v>
      </c>
      <c r="U40" s="110">
        <f t="shared" si="98"/>
        <v>1.1509416461841655</v>
      </c>
      <c r="V40" s="110">
        <f t="shared" si="48"/>
        <v>12.345051599471004</v>
      </c>
      <c r="W40" s="111">
        <f t="shared" si="23"/>
        <v>28.669675394906342</v>
      </c>
      <c r="X40" s="111">
        <f t="shared" si="49"/>
        <v>132.88102950636494</v>
      </c>
      <c r="Y40" s="110">
        <f t="shared" ref="Y40:AD40" si="99">(Y7*10^3/3.6)/$AF40</f>
        <v>3.4316387914138753</v>
      </c>
      <c r="Z40" s="110">
        <f t="shared" si="99"/>
        <v>2.6609464698352268E-2</v>
      </c>
      <c r="AA40" s="110">
        <f t="shared" si="99"/>
        <v>2.1855434431082443</v>
      </c>
      <c r="AB40" s="110">
        <f t="shared" si="99"/>
        <v>1.9762457233520165</v>
      </c>
      <c r="AC40" s="110">
        <f t="shared" si="99"/>
        <v>5.989847022172377</v>
      </c>
      <c r="AD40" s="110">
        <f t="shared" si="99"/>
        <v>1.3980603437184893</v>
      </c>
      <c r="AE40" s="110">
        <f t="shared" si="51"/>
        <v>15.007944788463355</v>
      </c>
      <c r="AF40" s="111">
        <f t="shared" si="25"/>
        <v>61.156233423577959</v>
      </c>
      <c r="AG40" s="111">
        <f t="shared" si="52"/>
        <v>161.54417324194509</v>
      </c>
      <c r="AH40" s="110">
        <f t="shared" ref="AH40:AM40" si="100">(AH7*10^3/3.6)/$AO40</f>
        <v>3.2871186195725692</v>
      </c>
      <c r="AI40" s="110">
        <f t="shared" si="100"/>
        <v>1.068296465323069E-2</v>
      </c>
      <c r="AJ40" s="110">
        <f t="shared" si="100"/>
        <v>0.38394868537468124</v>
      </c>
      <c r="AK40" s="110">
        <f t="shared" si="100"/>
        <v>1.8695184320897</v>
      </c>
      <c r="AL40" s="110">
        <f t="shared" si="100"/>
        <v>4.0414779235541696</v>
      </c>
      <c r="AM40" s="110">
        <f t="shared" si="100"/>
        <v>0.77206138485843112</v>
      </c>
      <c r="AN40" s="110">
        <f t="shared" si="54"/>
        <v>10.364808010102781</v>
      </c>
      <c r="AO40" s="111">
        <f t="shared" si="27"/>
        <v>24.790362080724162</v>
      </c>
      <c r="AP40" s="111">
        <f t="shared" si="55"/>
        <v>111.56586490714169</v>
      </c>
      <c r="AQ40" s="110">
        <f t="shared" ref="AQ40:AV40" si="101">(AQ7*10^3/3.6)/$AX40</f>
        <v>3.9797512470743106</v>
      </c>
      <c r="AR40" s="110">
        <f t="shared" si="101"/>
        <v>3.2676856795433196E-2</v>
      </c>
      <c r="AS40" s="110">
        <f t="shared" si="101"/>
        <v>2.8940325113463277</v>
      </c>
      <c r="AT40" s="110">
        <f t="shared" si="101"/>
        <v>2.2918433641473759</v>
      </c>
      <c r="AU40" s="110">
        <f t="shared" si="101"/>
        <v>5.8098351576866234</v>
      </c>
      <c r="AV40" s="110">
        <f t="shared" si="101"/>
        <v>1.4765054152424026</v>
      </c>
      <c r="AW40" s="110">
        <f t="shared" si="57"/>
        <v>16.484644552292472</v>
      </c>
      <c r="AX40" s="111">
        <f t="shared" si="29"/>
        <v>6.9803959052362536</v>
      </c>
      <c r="AY40" s="111">
        <f t="shared" si="58"/>
        <v>177.43923721217811</v>
      </c>
      <c r="AZ40" s="110">
        <f t="shared" ref="AZ40:BE40" si="102">(AZ7*10^3/3.6)/$BG40</f>
        <v>2.9892421435433594</v>
      </c>
      <c r="BA40" s="110">
        <f t="shared" si="102"/>
        <v>1.2271637687680555E-2</v>
      </c>
      <c r="BB40" s="110">
        <f t="shared" si="102"/>
        <v>2.6784803951242258</v>
      </c>
      <c r="BC40" s="110">
        <f t="shared" si="102"/>
        <v>1.7213895598366415</v>
      </c>
      <c r="BD40" s="110">
        <f t="shared" si="102"/>
        <v>4.8700461862648163</v>
      </c>
      <c r="BE40" s="110">
        <f t="shared" si="102"/>
        <v>1.0781571178794453</v>
      </c>
      <c r="BF40" s="110">
        <f t="shared" si="60"/>
        <v>13.349587040336168</v>
      </c>
      <c r="BG40" s="111">
        <f t="shared" si="31"/>
        <v>151.48696964060485</v>
      </c>
      <c r="BH40" s="111">
        <f t="shared" si="61"/>
        <v>143.69375900224759</v>
      </c>
      <c r="BI40" s="110">
        <f t="shared" ref="BI40:BN40" si="103">(BI7*10^3/3.6)/$BP40</f>
        <v>2.9450185913506202</v>
      </c>
      <c r="BJ40" s="110">
        <f t="shared" si="103"/>
        <v>2.904334114971063E-2</v>
      </c>
      <c r="BK40" s="110">
        <f t="shared" si="103"/>
        <v>2.1803346552094114</v>
      </c>
      <c r="BL40" s="110">
        <f t="shared" si="103"/>
        <v>1.8334173870521076</v>
      </c>
      <c r="BM40" s="110">
        <f t="shared" si="103"/>
        <v>4.3246430565387479</v>
      </c>
      <c r="BN40" s="110">
        <f t="shared" si="103"/>
        <v>1.1098407286476093</v>
      </c>
      <c r="BO40" s="110">
        <f t="shared" si="63"/>
        <v>12.422297759948208</v>
      </c>
      <c r="BP40" s="111">
        <f t="shared" si="33"/>
        <v>70.024619215904991</v>
      </c>
      <c r="BQ40" s="111">
        <f t="shared" si="64"/>
        <v>133.71250025777636</v>
      </c>
      <c r="BR40" s="110">
        <f t="shared" ref="BR40:BW40" si="104">(BR7*10^3/3.6)/$BY40</f>
        <v>5.158149850019476</v>
      </c>
      <c r="BS40" s="110">
        <f t="shared" si="104"/>
        <v>6.9594881359301655E-2</v>
      </c>
      <c r="BT40" s="110">
        <f t="shared" si="104"/>
        <v>3.8857119202304236</v>
      </c>
      <c r="BU40" s="110">
        <f t="shared" si="104"/>
        <v>2.6772792621080859</v>
      </c>
      <c r="BV40" s="110">
        <f t="shared" si="104"/>
        <v>7.7178588877084158</v>
      </c>
      <c r="BW40" s="110">
        <f t="shared" si="104"/>
        <v>1.8992854624340838</v>
      </c>
      <c r="BX40" s="110">
        <f t="shared" si="66"/>
        <v>21.407880263859788</v>
      </c>
      <c r="BY40" s="111">
        <f t="shared" si="35"/>
        <v>39.20323812869848</v>
      </c>
      <c r="BZ40" s="111">
        <f t="shared" si="67"/>
        <v>230.43250537183482</v>
      </c>
      <c r="CA40" s="110">
        <f t="shared" ref="CA40:CF40" si="105">(CA7*10^3/3.6)/$CH40</f>
        <v>3.620584234813228</v>
      </c>
      <c r="CB40" s="110">
        <f t="shared" si="105"/>
        <v>2.6424070161919944E-2</v>
      </c>
      <c r="CC40" s="110">
        <f t="shared" si="105"/>
        <v>2.5591910200129919</v>
      </c>
      <c r="CD40" s="110">
        <f t="shared" si="105"/>
        <v>2.0849786404582895</v>
      </c>
      <c r="CE40" s="110">
        <f t="shared" si="105"/>
        <v>4.9177190260343586</v>
      </c>
      <c r="CF40" s="110">
        <f t="shared" si="105"/>
        <v>0.64413747503370811</v>
      </c>
      <c r="CG40" s="110">
        <f t="shared" si="69"/>
        <v>13.853034466514497</v>
      </c>
      <c r="CH40" s="111">
        <f t="shared" si="37"/>
        <v>6.9437986098194413</v>
      </c>
      <c r="CI40" s="111">
        <f t="shared" si="70"/>
        <v>149.11282199715419</v>
      </c>
      <c r="CJ40" s="110">
        <f t="shared" ref="CJ40:CO40" si="106">(CJ7*10^3/3.6)/$CQ40</f>
        <v>5.6314932652559486</v>
      </c>
      <c r="CK40" s="110">
        <f t="shared" si="106"/>
        <v>5.2934896447521994E-2</v>
      </c>
      <c r="CL40" s="110">
        <f t="shared" si="106"/>
        <v>3.1404908401644933</v>
      </c>
      <c r="CM40" s="110">
        <f t="shared" si="106"/>
        <v>2.8910920715485404</v>
      </c>
      <c r="CN40" s="110">
        <f t="shared" si="106"/>
        <v>7.0099859606674002</v>
      </c>
      <c r="CO40" s="110">
        <f t="shared" si="106"/>
        <v>2.035886088343426</v>
      </c>
      <c r="CP40" s="110">
        <f t="shared" si="72"/>
        <v>20.761883122427328</v>
      </c>
      <c r="CQ40" s="111">
        <f t="shared" si="39"/>
        <v>19.731324184870591</v>
      </c>
      <c r="CR40" s="111">
        <f t="shared" si="73"/>
        <v>223.47905001200527</v>
      </c>
      <c r="CS40" s="110">
        <f t="shared" ref="CS40:CX40" si="107">(CS7*10^3/3.6)/$CZ40</f>
        <v>2.8300654130423575</v>
      </c>
      <c r="CT40" s="110">
        <f t="shared" si="107"/>
        <v>2.1944834081451512E-2</v>
      </c>
      <c r="CU40" s="110">
        <f t="shared" si="107"/>
        <v>2.0003270248902263</v>
      </c>
      <c r="CV40" s="110">
        <f t="shared" si="107"/>
        <v>1.6297043526880566</v>
      </c>
      <c r="CW40" s="110">
        <f t="shared" si="107"/>
        <v>3.5925334330065297</v>
      </c>
      <c r="CX40" s="110">
        <f t="shared" si="107"/>
        <v>0.6701777735683434</v>
      </c>
      <c r="CY40" s="110">
        <f t="shared" si="75"/>
        <v>10.744752831276966</v>
      </c>
      <c r="CZ40" s="111">
        <f t="shared" si="41"/>
        <v>15.209405418810837</v>
      </c>
      <c r="DA40" s="111">
        <f t="shared" si="76"/>
        <v>115.6555569255534</v>
      </c>
    </row>
    <row r="41" spans="1:105" ht="15" x14ac:dyDescent="0.25">
      <c r="A41" s="5">
        <f t="shared" si="77"/>
        <v>1995</v>
      </c>
      <c r="B41" s="110">
        <f t="shared" si="42"/>
        <v>3.4374253121729783</v>
      </c>
      <c r="C41" s="110">
        <f t="shared" si="43"/>
        <v>2.7258378974484642E-2</v>
      </c>
      <c r="D41" s="110">
        <f t="shared" si="43"/>
        <v>2.6948605995984396</v>
      </c>
      <c r="E41" s="110">
        <f t="shared" si="43"/>
        <v>1.9628403447159057</v>
      </c>
      <c r="F41" s="110">
        <f t="shared" si="43"/>
        <v>5.2661166575901017</v>
      </c>
      <c r="G41" s="110">
        <f t="shared" si="43"/>
        <v>1.1246158178716343</v>
      </c>
      <c r="H41" s="110">
        <f t="shared" si="43"/>
        <v>0.4694159570618755</v>
      </c>
      <c r="I41" s="110">
        <f t="shared" si="44"/>
        <v>14.982533067985418</v>
      </c>
      <c r="J41" s="111">
        <f>J8/$L$2</f>
        <v>428.36919007171235</v>
      </c>
      <c r="K41" s="111">
        <f t="shared" si="46"/>
        <v>161.2706437591861</v>
      </c>
      <c r="L41" s="31"/>
      <c r="M41" s="31"/>
      <c r="N41" s="31"/>
      <c r="P41" s="110">
        <f t="shared" ref="P41:U41" si="108">(P8*10^3/3.6)/$W41</f>
        <v>3.1297316742752601</v>
      </c>
      <c r="Q41" s="110">
        <f t="shared" si="108"/>
        <v>2.3967670349005005E-2</v>
      </c>
      <c r="R41" s="110">
        <f t="shared" si="108"/>
        <v>2.1028850053206156</v>
      </c>
      <c r="S41" s="110">
        <f t="shared" si="108"/>
        <v>1.808855859812976</v>
      </c>
      <c r="T41" s="110">
        <f t="shared" si="108"/>
        <v>4.407821501799746</v>
      </c>
      <c r="U41" s="110">
        <f t="shared" si="108"/>
        <v>1.0592509464917099</v>
      </c>
      <c r="V41" s="110">
        <f t="shared" si="48"/>
        <v>12.532512658049312</v>
      </c>
      <c r="W41" s="111">
        <f t="shared" si="23"/>
        <v>28.965682931365858</v>
      </c>
      <c r="X41" s="111">
        <f t="shared" si="49"/>
        <v>134.89884354752343</v>
      </c>
      <c r="Y41" s="110">
        <f t="shared" ref="Y41:AD41" si="109">(Y8*10^3/3.6)/$AF41</f>
        <v>3.4500496515043411</v>
      </c>
      <c r="Z41" s="110">
        <f t="shared" si="109"/>
        <v>2.8073402558016377E-2</v>
      </c>
      <c r="AA41" s="110">
        <f t="shared" si="109"/>
        <v>2.3954078844680367</v>
      </c>
      <c r="AB41" s="110">
        <f t="shared" si="109"/>
        <v>1.9939658102740561</v>
      </c>
      <c r="AC41" s="110">
        <f t="shared" si="109"/>
        <v>6.0735519356586076</v>
      </c>
      <c r="AD41" s="110">
        <f t="shared" si="109"/>
        <v>1.2867911073919558</v>
      </c>
      <c r="AE41" s="110">
        <f t="shared" si="51"/>
        <v>15.227839791855013</v>
      </c>
      <c r="AF41" s="111">
        <f t="shared" si="25"/>
        <v>61.720262329413544</v>
      </c>
      <c r="AG41" s="111">
        <f t="shared" si="52"/>
        <v>163.91110335953496</v>
      </c>
      <c r="AH41" s="110">
        <f t="shared" ref="AH41:AM41" si="110">(AH8*10^3/3.6)/$AO41</f>
        <v>3.3048771338704381</v>
      </c>
      <c r="AI41" s="110">
        <f t="shared" si="110"/>
        <v>1.1270837988367132E-2</v>
      </c>
      <c r="AJ41" s="110">
        <f t="shared" si="110"/>
        <v>0.42592068338856109</v>
      </c>
      <c r="AK41" s="110">
        <f t="shared" si="110"/>
        <v>1.8860094416383899</v>
      </c>
      <c r="AL41" s="110">
        <f t="shared" si="110"/>
        <v>4.1064706354151861</v>
      </c>
      <c r="AM41" s="110">
        <f t="shared" si="110"/>
        <v>0.70960907646434324</v>
      </c>
      <c r="AN41" s="110">
        <f t="shared" si="54"/>
        <v>10.444157808765286</v>
      </c>
      <c r="AO41" s="111">
        <f t="shared" si="27"/>
        <v>25.083140444058664</v>
      </c>
      <c r="AP41" s="111">
        <f t="shared" si="55"/>
        <v>112.41997903152885</v>
      </c>
      <c r="AQ41" s="110">
        <f t="shared" ref="AQ41:AV41" si="111">(AQ8*10^3/3.6)/$AX41</f>
        <v>4.0011019040079772</v>
      </c>
      <c r="AR41" s="110">
        <f t="shared" si="111"/>
        <v>3.4469635391515097E-2</v>
      </c>
      <c r="AS41" s="110">
        <f t="shared" si="111"/>
        <v>3.1868510989844956</v>
      </c>
      <c r="AT41" s="110">
        <f t="shared" si="111"/>
        <v>2.3124077664001561</v>
      </c>
      <c r="AU41" s="110">
        <f t="shared" si="111"/>
        <v>5.8911187658402042</v>
      </c>
      <c r="AV41" s="110">
        <f t="shared" si="111"/>
        <v>1.3589730357717891</v>
      </c>
      <c r="AW41" s="110">
        <f t="shared" si="57"/>
        <v>16.784922206396136</v>
      </c>
      <c r="AX41" s="111">
        <f t="shared" si="29"/>
        <v>7.0417501946114998</v>
      </c>
      <c r="AY41" s="111">
        <f t="shared" si="58"/>
        <v>180.67139898108968</v>
      </c>
      <c r="AZ41" s="110">
        <f t="shared" ref="AZ41:BE41" si="112">(AZ8*10^3/3.6)/$BG41</f>
        <v>3.0127971260841124</v>
      </c>
      <c r="BA41" s="110">
        <f t="shared" si="112"/>
        <v>1.2945009432765532E-2</v>
      </c>
      <c r="BB41" s="110">
        <f t="shared" si="112"/>
        <v>2.9383519126146527</v>
      </c>
      <c r="BC41" s="110">
        <f t="shared" si="112"/>
        <v>1.736836035256639</v>
      </c>
      <c r="BD41" s="110">
        <f t="shared" si="112"/>
        <v>4.9380496656581832</v>
      </c>
      <c r="BE41" s="110">
        <f t="shared" si="112"/>
        <v>0.99225826742760148</v>
      </c>
      <c r="BF41" s="110">
        <f t="shared" si="60"/>
        <v>13.631238016473954</v>
      </c>
      <c r="BG41" s="111">
        <f t="shared" si="31"/>
        <v>153.13922988957088</v>
      </c>
      <c r="BH41" s="111">
        <f t="shared" si="61"/>
        <v>146.72542487817356</v>
      </c>
      <c r="BI41" s="110">
        <f t="shared" ref="BI41:BN41" si="113">(BI8*10^3/3.6)/$BP41</f>
        <v>2.9528986983957313</v>
      </c>
      <c r="BJ41" s="110">
        <f t="shared" si="113"/>
        <v>3.0641733626765671E-2</v>
      </c>
      <c r="BK41" s="110">
        <f t="shared" si="113"/>
        <v>2.3896703000997097</v>
      </c>
      <c r="BL41" s="110">
        <f t="shared" si="113"/>
        <v>1.8499262217799344</v>
      </c>
      <c r="BM41" s="110">
        <f t="shared" si="113"/>
        <v>4.3850417223461013</v>
      </c>
      <c r="BN41" s="110">
        <f t="shared" si="113"/>
        <v>1.0214895887494506</v>
      </c>
      <c r="BO41" s="110">
        <f t="shared" si="63"/>
        <v>12.629668264997694</v>
      </c>
      <c r="BP41" s="111">
        <f t="shared" si="33"/>
        <v>70.353994874656294</v>
      </c>
      <c r="BQ41" s="111">
        <f t="shared" si="64"/>
        <v>135.94461779719688</v>
      </c>
      <c r="BR41" s="110">
        <f t="shared" ref="BR41:BW41" si="114">(BR8*10^3/3.6)/$BY41</f>
        <v>5.1885445032785986</v>
      </c>
      <c r="BS41" s="110">
        <f t="shared" si="114"/>
        <v>7.3420698108582844E-2</v>
      </c>
      <c r="BT41" s="110">
        <f t="shared" si="114"/>
        <v>4.3271425946117148</v>
      </c>
      <c r="BU41" s="110">
        <f t="shared" si="114"/>
        <v>2.7013586337925597</v>
      </c>
      <c r="BV41" s="110">
        <f t="shared" si="114"/>
        <v>7.8256793581166821</v>
      </c>
      <c r="BW41" s="110">
        <f t="shared" si="114"/>
        <v>1.7477422103330946</v>
      </c>
      <c r="BX41" s="110">
        <f t="shared" si="66"/>
        <v>21.863887998241232</v>
      </c>
      <c r="BY41" s="111">
        <f t="shared" si="35"/>
        <v>39.847996362659387</v>
      </c>
      <c r="BZ41" s="111">
        <f t="shared" si="67"/>
        <v>235.34093177404347</v>
      </c>
      <c r="CA41" s="110">
        <f t="shared" ref="CA41:CF41" si="115">(CA8*10^3/3.6)/$CH41</f>
        <v>3.6399900669339065</v>
      </c>
      <c r="CB41" s="110">
        <f t="shared" si="115"/>
        <v>2.787544264909575E-2</v>
      </c>
      <c r="CC41" s="110">
        <f t="shared" si="115"/>
        <v>2.8194774636390432</v>
      </c>
      <c r="CD41" s="110">
        <f t="shared" si="115"/>
        <v>2.1036823304756411</v>
      </c>
      <c r="CE41" s="110">
        <f t="shared" si="115"/>
        <v>4.9865988309684584</v>
      </c>
      <c r="CF41" s="110">
        <f t="shared" si="115"/>
        <v>0.5928709440307246</v>
      </c>
      <c r="CG41" s="110">
        <f t="shared" si="69"/>
        <v>14.17049507869687</v>
      </c>
      <c r="CH41" s="111">
        <f t="shared" si="37"/>
        <v>7.2032088508621461</v>
      </c>
      <c r="CI41" s="111">
        <f t="shared" si="70"/>
        <v>152.5299395875191</v>
      </c>
      <c r="CJ41" s="110">
        <f t="shared" ref="CJ41:CO41" si="116">(CJ8*10^3/3.6)/$CQ41</f>
        <v>5.6710990164773891</v>
      </c>
      <c r="CK41" s="110">
        <f t="shared" si="116"/>
        <v>5.5843092816469812E-2</v>
      </c>
      <c r="CL41" s="110">
        <f t="shared" si="116"/>
        <v>3.4668753363312339</v>
      </c>
      <c r="CM41" s="110">
        <f t="shared" si="116"/>
        <v>2.917022074514894</v>
      </c>
      <c r="CN41" s="110">
        <f t="shared" si="116"/>
        <v>7.1081310173937249</v>
      </c>
      <c r="CO41" s="110">
        <f t="shared" si="116"/>
        <v>1.8734528017580327</v>
      </c>
      <c r="CP41" s="110">
        <f t="shared" si="72"/>
        <v>21.092423339291742</v>
      </c>
      <c r="CQ41" s="111">
        <f t="shared" si="39"/>
        <v>19.85295637257941</v>
      </c>
      <c r="CR41" s="111">
        <f t="shared" si="73"/>
        <v>227.03695529545362</v>
      </c>
      <c r="CS41" s="110">
        <f t="shared" ref="CS41:CX41" si="117">(CS8*10^3/3.6)/$CZ41</f>
        <v>2.845228023151078</v>
      </c>
      <c r="CT41" s="110">
        <f t="shared" si="117"/>
        <v>2.315218039706159E-2</v>
      </c>
      <c r="CU41" s="110">
        <f t="shared" si="117"/>
        <v>2.2039271677891161</v>
      </c>
      <c r="CV41" s="110">
        <f t="shared" si="117"/>
        <v>1.6444277356248016</v>
      </c>
      <c r="CW41" s="110">
        <f t="shared" si="117"/>
        <v>3.6428733762340908</v>
      </c>
      <c r="CX41" s="110">
        <f t="shared" si="117"/>
        <v>0.61679882107693673</v>
      </c>
      <c r="CY41" s="110">
        <f t="shared" si="75"/>
        <v>10.976407304273085</v>
      </c>
      <c r="CZ41" s="111">
        <f t="shared" si="41"/>
        <v>15.160967821935644</v>
      </c>
      <c r="DA41" s="111">
        <f t="shared" si="76"/>
        <v>118.14906492051374</v>
      </c>
    </row>
    <row r="42" spans="1:105" x14ac:dyDescent="0.2">
      <c r="A42" s="5">
        <f t="shared" si="77"/>
        <v>1996</v>
      </c>
      <c r="B42" s="110">
        <f t="shared" si="42"/>
        <v>3.7270798707085331</v>
      </c>
      <c r="C42" s="110">
        <f t="shared" si="43"/>
        <v>2.7646547030234812E-2</v>
      </c>
      <c r="D42" s="110">
        <f t="shared" si="43"/>
        <v>2.8134510645342101</v>
      </c>
      <c r="E42" s="110">
        <f t="shared" si="43"/>
        <v>1.9671796773084216</v>
      </c>
      <c r="F42" s="110">
        <f t="shared" si="43"/>
        <v>5.2790437948322086</v>
      </c>
      <c r="G42" s="110">
        <f t="shared" si="43"/>
        <v>0.82941066398731944</v>
      </c>
      <c r="H42" s="110">
        <f t="shared" si="43"/>
        <v>0.43266251372789505</v>
      </c>
      <c r="I42" s="110">
        <f t="shared" si="44"/>
        <v>15.076474132128821</v>
      </c>
      <c r="J42" s="111">
        <f t="shared" si="45"/>
        <v>431.79857193047718</v>
      </c>
      <c r="K42" s="111">
        <f t="shared" si="46"/>
        <v>162.28181695807606</v>
      </c>
      <c r="P42" s="110">
        <f t="shared" ref="P42:U42" si="118">(P9*10^3/3.6)/$W42</f>
        <v>3.3910462375897157</v>
      </c>
      <c r="Q42" s="110">
        <f t="shared" si="118"/>
        <v>2.4292021467035411E-2</v>
      </c>
      <c r="R42" s="110">
        <f t="shared" si="118"/>
        <v>2.2013721401524888</v>
      </c>
      <c r="S42" s="110">
        <f t="shared" si="118"/>
        <v>1.8123788125525719</v>
      </c>
      <c r="T42" s="110">
        <f t="shared" si="118"/>
        <v>4.4175451226504041</v>
      </c>
      <c r="U42" s="110">
        <f t="shared" si="118"/>
        <v>0.78120803147595075</v>
      </c>
      <c r="V42" s="110">
        <f t="shared" si="48"/>
        <v>12.627842365888165</v>
      </c>
      <c r="W42" s="111">
        <f t="shared" si="23"/>
        <v>29.182037530741727</v>
      </c>
      <c r="X42" s="111">
        <f t="shared" si="49"/>
        <v>135.92496398275196</v>
      </c>
      <c r="Y42" s="110">
        <f t="shared" ref="Y42:AD42" si="119">(Y9*10^3/3.6)/$AF42</f>
        <v>3.738090549168994</v>
      </c>
      <c r="Z42" s="110">
        <f t="shared" si="119"/>
        <v>2.8452872959883888E-2</v>
      </c>
      <c r="AA42" s="110">
        <f t="shared" si="119"/>
        <v>2.5076463528112969</v>
      </c>
      <c r="AB42" s="110">
        <f t="shared" si="119"/>
        <v>1.9978391506072277</v>
      </c>
      <c r="AC42" s="110">
        <f t="shared" si="119"/>
        <v>6.0870186933229951</v>
      </c>
      <c r="AD42" s="110">
        <f t="shared" si="119"/>
        <v>0.94903644170384893</v>
      </c>
      <c r="AE42" s="110">
        <f t="shared" si="51"/>
        <v>15.308084060574247</v>
      </c>
      <c r="AF42" s="111">
        <f t="shared" si="25"/>
        <v>61.892484896080902</v>
      </c>
      <c r="AG42" s="111">
        <f t="shared" si="52"/>
        <v>164.77484547948319</v>
      </c>
      <c r="AH42" s="110">
        <f t="shared" ref="AH42:AM42" si="120">(AH9*10^3/3.6)/$AO42</f>
        <v>3.5810917977186714</v>
      </c>
      <c r="AI42" s="110">
        <f t="shared" si="120"/>
        <v>1.1423710441085887E-2</v>
      </c>
      <c r="AJ42" s="110">
        <f t="shared" si="120"/>
        <v>0.44390481836565698</v>
      </c>
      <c r="AK42" s="110">
        <f t="shared" si="120"/>
        <v>1.8895171885841922</v>
      </c>
      <c r="AL42" s="110">
        <f t="shared" si="120"/>
        <v>4.1240737402883791</v>
      </c>
      <c r="AM42" s="110">
        <f t="shared" si="120"/>
        <v>0.52173411910814993</v>
      </c>
      <c r="AN42" s="110">
        <f t="shared" si="54"/>
        <v>10.571745374506136</v>
      </c>
      <c r="AO42" s="111">
        <f t="shared" si="27"/>
        <v>25.343627076143036</v>
      </c>
      <c r="AP42" s="111">
        <f t="shared" si="55"/>
        <v>113.79332015944942</v>
      </c>
      <c r="AQ42" s="110">
        <f t="shared" ref="AQ42:AV42" si="121">(AQ9*10^3/3.6)/$AX42</f>
        <v>4.3351503442084116</v>
      </c>
      <c r="AR42" s="110">
        <f t="shared" si="121"/>
        <v>3.493658942655288E-2</v>
      </c>
      <c r="AS42" s="110">
        <f t="shared" si="121"/>
        <v>3.3110762478127089</v>
      </c>
      <c r="AT42" s="110">
        <f t="shared" si="121"/>
        <v>2.3169861243366263</v>
      </c>
      <c r="AU42" s="110">
        <f t="shared" si="121"/>
        <v>5.9038999135587522</v>
      </c>
      <c r="AV42" s="110">
        <f t="shared" si="121"/>
        <v>1.0022667344949852</v>
      </c>
      <c r="AW42" s="110">
        <f t="shared" si="57"/>
        <v>16.904315953838037</v>
      </c>
      <c r="AX42" s="111">
        <f t="shared" si="29"/>
        <v>7.1052572660700877</v>
      </c>
      <c r="AY42" s="111">
        <f t="shared" si="58"/>
        <v>181.95654258286959</v>
      </c>
      <c r="AZ42" s="110">
        <f t="shared" ref="AZ42:BE42" si="122">(AZ9*10^3/3.6)/$BG42</f>
        <v>3.2641127147225202</v>
      </c>
      <c r="BA42" s="110">
        <f t="shared" si="122"/>
        <v>1.3121496545113657E-2</v>
      </c>
      <c r="BB42" s="110">
        <f t="shared" si="122"/>
        <v>3.0729775723266299</v>
      </c>
      <c r="BC42" s="110">
        <f t="shared" si="122"/>
        <v>1.7403133658350873</v>
      </c>
      <c r="BD42" s="110">
        <f t="shared" si="122"/>
        <v>4.9488809051782754</v>
      </c>
      <c r="BE42" s="110">
        <f t="shared" si="122"/>
        <v>0.73179501476539688</v>
      </c>
      <c r="BF42" s="110">
        <f t="shared" si="60"/>
        <v>13.771201069373024</v>
      </c>
      <c r="BG42" s="111">
        <f t="shared" si="31"/>
        <v>154.41152410082597</v>
      </c>
      <c r="BH42" s="111">
        <f t="shared" si="61"/>
        <v>148.23197464122836</v>
      </c>
      <c r="BI42" s="110">
        <f t="shared" ref="BI42:BN42" si="123">(BI9*10^3/3.6)/$BP42</f>
        <v>3.2219301254949384</v>
      </c>
      <c r="BJ42" s="110">
        <f t="shared" si="123"/>
        <v>3.1054746840302096E-2</v>
      </c>
      <c r="BK42" s="110">
        <f t="shared" si="123"/>
        <v>2.5015484777991168</v>
      </c>
      <c r="BL42" s="110">
        <f t="shared" si="123"/>
        <v>1.8535590507457564</v>
      </c>
      <c r="BM42" s="110">
        <f t="shared" si="123"/>
        <v>4.3946650658995248</v>
      </c>
      <c r="BN42" s="110">
        <f t="shared" si="123"/>
        <v>0.75332318955769539</v>
      </c>
      <c r="BO42" s="110">
        <f t="shared" si="63"/>
        <v>12.756080656337334</v>
      </c>
      <c r="BP42" s="111">
        <f t="shared" si="33"/>
        <v>71.089169956117686</v>
      </c>
      <c r="BQ42" s="111">
        <f t="shared" si="64"/>
        <v>137.30530945313882</v>
      </c>
      <c r="BR42" s="110">
        <f t="shared" ref="BR42:BW42" si="124">(BR9*10^3/3.6)/$BY42</f>
        <v>5.6219427386561529</v>
      </c>
      <c r="BS42" s="110">
        <f t="shared" si="124"/>
        <v>7.441129652685545E-2</v>
      </c>
      <c r="BT42" s="110">
        <f t="shared" si="124"/>
        <v>4.4809631004423913</v>
      </c>
      <c r="BU42" s="110">
        <f t="shared" si="124"/>
        <v>2.7067512064529344</v>
      </c>
      <c r="BV42" s="110">
        <f t="shared" si="124"/>
        <v>7.842873531533801</v>
      </c>
      <c r="BW42" s="110">
        <f t="shared" si="124"/>
        <v>1.2885926390976916</v>
      </c>
      <c r="BX42" s="110">
        <f t="shared" si="66"/>
        <v>22.015534512709827</v>
      </c>
      <c r="BY42" s="111">
        <f t="shared" si="35"/>
        <v>40.336677895578006</v>
      </c>
      <c r="BZ42" s="111">
        <f t="shared" si="67"/>
        <v>236.97324127078969</v>
      </c>
      <c r="CA42" s="110">
        <f t="shared" ref="CA42:CF42" si="125">(CA9*10^3/3.6)/$CH42</f>
        <v>3.9438676515112179</v>
      </c>
      <c r="CB42" s="110">
        <f t="shared" si="125"/>
        <v>2.825150185229686E-2</v>
      </c>
      <c r="CC42" s="110">
        <f t="shared" si="125"/>
        <v>2.9282223715099573</v>
      </c>
      <c r="CD42" s="110">
        <f t="shared" si="125"/>
        <v>2.1079515883039357</v>
      </c>
      <c r="CE42" s="110">
        <f t="shared" si="125"/>
        <v>4.9975264597217723</v>
      </c>
      <c r="CF42" s="110">
        <f t="shared" si="125"/>
        <v>0.43727188023880526</v>
      </c>
      <c r="CG42" s="110">
        <f t="shared" si="69"/>
        <v>14.443091453137985</v>
      </c>
      <c r="CH42" s="111">
        <f t="shared" si="37"/>
        <v>7.3689730712794752</v>
      </c>
      <c r="CI42" s="111">
        <f t="shared" si="70"/>
        <v>155.46414254192311</v>
      </c>
      <c r="CJ42" s="110">
        <f t="shared" ref="CJ42:CO42" si="126">(CJ9*10^3/3.6)/$CQ42</f>
        <v>6.1012171632658054</v>
      </c>
      <c r="CK42" s="110">
        <f t="shared" si="126"/>
        <v>5.6597274818209697E-2</v>
      </c>
      <c r="CL42" s="110">
        <f t="shared" si="126"/>
        <v>3.600706384379377</v>
      </c>
      <c r="CM42" s="110">
        <f t="shared" si="126"/>
        <v>2.9229028636395826</v>
      </c>
      <c r="CN42" s="110">
        <f t="shared" si="126"/>
        <v>7.1237635956256025</v>
      </c>
      <c r="CO42" s="110">
        <f t="shared" si="126"/>
        <v>1.3811993046185944</v>
      </c>
      <c r="CP42" s="110">
        <f t="shared" si="72"/>
        <v>21.186386586347172</v>
      </c>
      <c r="CQ42" s="111">
        <f t="shared" si="39"/>
        <v>20.032713676538464</v>
      </c>
      <c r="CR42" s="111">
        <f t="shared" si="73"/>
        <v>228.04836726922144</v>
      </c>
      <c r="CS42" s="110">
        <f t="shared" ref="CS42:CX42" si="127">(CS9*10^3/3.6)/$CZ42</f>
        <v>3.0827501110193438</v>
      </c>
      <c r="CT42" s="110">
        <f t="shared" si="127"/>
        <v>2.3465224100769205E-2</v>
      </c>
      <c r="CU42" s="110">
        <f t="shared" si="127"/>
        <v>2.2889303219328139</v>
      </c>
      <c r="CV42" s="110">
        <f t="shared" si="127"/>
        <v>1.6476578005626221</v>
      </c>
      <c r="CW42" s="110">
        <f t="shared" si="127"/>
        <v>3.6508403605432638</v>
      </c>
      <c r="CX42" s="110">
        <f t="shared" si="127"/>
        <v>0.45485256788912271</v>
      </c>
      <c r="CY42" s="110">
        <f t="shared" si="75"/>
        <v>11.148496386047936</v>
      </c>
      <c r="CZ42" s="111">
        <f t="shared" si="41"/>
        <v>15.036106461101811</v>
      </c>
      <c r="DA42" s="111">
        <f t="shared" si="76"/>
        <v>120.00141638043208</v>
      </c>
    </row>
    <row r="43" spans="1:105" ht="15" x14ac:dyDescent="0.25">
      <c r="A43" s="5">
        <f t="shared" si="77"/>
        <v>1997</v>
      </c>
      <c r="B43" s="110">
        <f t="shared" si="42"/>
        <v>3.7631731413352969</v>
      </c>
      <c r="C43" s="110">
        <f t="shared" si="43"/>
        <v>2.9605403130674272E-2</v>
      </c>
      <c r="D43" s="110">
        <f t="shared" si="43"/>
        <v>3.1323390667427971</v>
      </c>
      <c r="E43" s="110">
        <f t="shared" si="43"/>
        <v>1.948149639964355</v>
      </c>
      <c r="F43" s="110">
        <f t="shared" si="43"/>
        <v>5.2919922868251916</v>
      </c>
      <c r="G43" s="110">
        <f t="shared" si="43"/>
        <v>1.0653315452255825</v>
      </c>
      <c r="H43" s="110">
        <f t="shared" si="43"/>
        <v>0.42623264481985762</v>
      </c>
      <c r="I43" s="110">
        <f t="shared" si="44"/>
        <v>15.656823728043754</v>
      </c>
      <c r="J43" s="111">
        <f t="shared" si="45"/>
        <v>436.07184436591092</v>
      </c>
      <c r="K43" s="111">
        <f t="shared" si="46"/>
        <v>168.5286480188781</v>
      </c>
      <c r="L43" s="31"/>
      <c r="M43" s="31"/>
      <c r="N43" s="31"/>
      <c r="P43" s="110">
        <f t="shared" ref="P43:U43" si="128">(P10*10^3/3.6)/$W43</f>
        <v>3.4278877160351922</v>
      </c>
      <c r="Q43" s="110">
        <f t="shared" si="128"/>
        <v>2.6062999407970494E-2</v>
      </c>
      <c r="R43" s="110">
        <f t="shared" si="128"/>
        <v>2.4371242840615923</v>
      </c>
      <c r="S43" s="110">
        <f t="shared" si="128"/>
        <v>1.7955021370037823</v>
      </c>
      <c r="T43" s="110">
        <f t="shared" si="128"/>
        <v>4.4277352236453975</v>
      </c>
      <c r="U43" s="110">
        <f t="shared" si="128"/>
        <v>1.0036565102120039</v>
      </c>
      <c r="V43" s="110">
        <f t="shared" si="48"/>
        <v>13.117968870365939</v>
      </c>
      <c r="W43" s="111">
        <f t="shared" si="23"/>
        <v>29.367176789909134</v>
      </c>
      <c r="X43" s="111">
        <f t="shared" si="49"/>
        <v>141.2006417698058</v>
      </c>
      <c r="Y43" s="110">
        <f t="shared" ref="Y43:AD43" si="129">(Y10*10^3/3.6)/$AF43</f>
        <v>3.7787218826201037</v>
      </c>
      <c r="Z43" s="110">
        <f t="shared" si="129"/>
        <v>3.0526384318077842E-2</v>
      </c>
      <c r="AA43" s="110">
        <f t="shared" si="129"/>
        <v>2.7761190815661503</v>
      </c>
      <c r="AB43" s="110">
        <f t="shared" si="129"/>
        <v>1.9792960145354908</v>
      </c>
      <c r="AC43" s="110">
        <f t="shared" si="129"/>
        <v>6.1014596321339365</v>
      </c>
      <c r="AD43" s="110">
        <f t="shared" si="129"/>
        <v>1.2191153873564857</v>
      </c>
      <c r="AE43" s="110">
        <f t="shared" si="51"/>
        <v>15.885238382530245</v>
      </c>
      <c r="AF43" s="111">
        <f t="shared" si="25"/>
        <v>62.24231198462396</v>
      </c>
      <c r="AG43" s="111">
        <f t="shared" si="52"/>
        <v>170.9872828976344</v>
      </c>
      <c r="AH43" s="110">
        <f t="shared" ref="AH43:AM43" si="130">(AH10*10^3/3.6)/$AO43</f>
        <v>3.6198087760374684</v>
      </c>
      <c r="AI43" s="110">
        <f t="shared" si="130"/>
        <v>1.2255586474942242E-2</v>
      </c>
      <c r="AJ43" s="110">
        <f t="shared" si="130"/>
        <v>0.49457896016175273</v>
      </c>
      <c r="AK43" s="110">
        <f t="shared" si="130"/>
        <v>1.871559936573306</v>
      </c>
      <c r="AL43" s="110">
        <f t="shared" si="130"/>
        <v>4.1428404082888939</v>
      </c>
      <c r="AM43" s="110">
        <f t="shared" si="130"/>
        <v>0.67101171199886023</v>
      </c>
      <c r="AN43" s="110">
        <f t="shared" si="54"/>
        <v>10.812055379535224</v>
      </c>
      <c r="AO43" s="111">
        <f t="shared" si="27"/>
        <v>25.482481520518593</v>
      </c>
      <c r="AP43" s="111">
        <f t="shared" si="55"/>
        <v>116.37999552582157</v>
      </c>
      <c r="AQ43" s="110">
        <f t="shared" ref="AQ43:AV43" si="131">(AQ10*10^3/3.6)/$AX43</f>
        <v>4.3822687275650791</v>
      </c>
      <c r="AR43" s="110">
        <f t="shared" si="131"/>
        <v>3.7482353183410581E-2</v>
      </c>
      <c r="AS43" s="110">
        <f t="shared" si="131"/>
        <v>3.6876892874495439</v>
      </c>
      <c r="AT43" s="110">
        <f t="shared" si="131"/>
        <v>2.2953319012625188</v>
      </c>
      <c r="AU43" s="110">
        <f t="shared" si="131"/>
        <v>5.9179398473443072</v>
      </c>
      <c r="AV43" s="110">
        <f t="shared" si="131"/>
        <v>1.2875512092702159</v>
      </c>
      <c r="AW43" s="110">
        <f t="shared" si="57"/>
        <v>17.608263326075075</v>
      </c>
      <c r="AX43" s="111">
        <f t="shared" si="29"/>
        <v>7.2785562237791144</v>
      </c>
      <c r="AY43" s="111">
        <f t="shared" si="58"/>
        <v>189.53376903570728</v>
      </c>
      <c r="AZ43" s="110">
        <f t="shared" ref="AZ43:BE43" si="132">(AZ10*10^3/3.6)/$BG43</f>
        <v>3.3005374222336457</v>
      </c>
      <c r="BA43" s="110">
        <f t="shared" si="132"/>
        <v>1.4077473609712858E-2</v>
      </c>
      <c r="BB43" s="110">
        <f t="shared" si="132"/>
        <v>3.4050484927020377</v>
      </c>
      <c r="BC43" s="110">
        <f t="shared" si="132"/>
        <v>1.724076522767366</v>
      </c>
      <c r="BD43" s="110">
        <f t="shared" si="132"/>
        <v>4.9607974688913163</v>
      </c>
      <c r="BE43" s="110">
        <f t="shared" si="132"/>
        <v>0.94017810746271746</v>
      </c>
      <c r="BF43" s="110">
        <f t="shared" si="60"/>
        <v>14.344715487666795</v>
      </c>
      <c r="BG43" s="111">
        <f t="shared" si="31"/>
        <v>157.16170321229529</v>
      </c>
      <c r="BH43" s="111">
        <f t="shared" si="61"/>
        <v>154.4052324624339</v>
      </c>
      <c r="BI43" s="110">
        <f t="shared" ref="BI43:BN43" si="133">(BI10*10^3/3.6)/$BP43</f>
        <v>3.2375206747684686</v>
      </c>
      <c r="BJ43" s="110">
        <f t="shared" si="133"/>
        <v>3.3319019020082712E-2</v>
      </c>
      <c r="BK43" s="110">
        <f t="shared" si="133"/>
        <v>2.769524289570382</v>
      </c>
      <c r="BL43" s="110">
        <f t="shared" si="133"/>
        <v>1.8362954087838028</v>
      </c>
      <c r="BM43" s="110">
        <f t="shared" si="133"/>
        <v>4.4051168527265574</v>
      </c>
      <c r="BN43" s="110">
        <f t="shared" si="133"/>
        <v>0.96774044582211016</v>
      </c>
      <c r="BO43" s="110">
        <f t="shared" si="63"/>
        <v>13.249516690691404</v>
      </c>
      <c r="BP43" s="111">
        <f t="shared" si="33"/>
        <v>71.381948319452192</v>
      </c>
      <c r="BQ43" s="111">
        <f t="shared" si="64"/>
        <v>142.61661072330253</v>
      </c>
      <c r="BR43" s="110">
        <f t="shared" ref="BR43:BW43" si="134">(BR10*10^3/3.6)/$BY43</f>
        <v>5.6830398236108355</v>
      </c>
      <c r="BS43" s="110">
        <f t="shared" si="134"/>
        <v>7.9837981485711501E-2</v>
      </c>
      <c r="BT43" s="110">
        <f t="shared" si="134"/>
        <v>5.0893830368738211</v>
      </c>
      <c r="BU43" s="110">
        <f t="shared" si="134"/>
        <v>2.6814633958520386</v>
      </c>
      <c r="BV43" s="110">
        <f t="shared" si="134"/>
        <v>7.8612624511659526</v>
      </c>
      <c r="BW43" s="110">
        <f t="shared" si="134"/>
        <v>1.6556261176222451</v>
      </c>
      <c r="BX43" s="110">
        <f t="shared" si="66"/>
        <v>23.050612806610605</v>
      </c>
      <c r="BY43" s="111">
        <f t="shared" si="35"/>
        <v>40.669282727454345</v>
      </c>
      <c r="BZ43" s="111">
        <f t="shared" si="67"/>
        <v>248.11473130061842</v>
      </c>
      <c r="CA43" s="110">
        <f t="shared" ref="CA43:CF43" si="135">(CA10*10^3/3.6)/$CH43</f>
        <v>3.9867432165280938</v>
      </c>
      <c r="CB43" s="110">
        <f t="shared" si="135"/>
        <v>3.0312699623712067E-2</v>
      </c>
      <c r="CC43" s="110">
        <f t="shared" si="135"/>
        <v>3.2626400004662779</v>
      </c>
      <c r="CD43" s="110">
        <f t="shared" si="135"/>
        <v>2.088227542219558</v>
      </c>
      <c r="CE43" s="110">
        <f t="shared" si="135"/>
        <v>5.0091916860464991</v>
      </c>
      <c r="CF43" s="110">
        <f t="shared" si="135"/>
        <v>0.56167888681759703</v>
      </c>
      <c r="CG43" s="110">
        <f t="shared" si="69"/>
        <v>14.938794031701738</v>
      </c>
      <c r="CH43" s="111">
        <f t="shared" si="37"/>
        <v>7.454007963571482</v>
      </c>
      <c r="CI43" s="111">
        <f t="shared" si="70"/>
        <v>160.79984069091535</v>
      </c>
      <c r="CJ43" s="110">
        <f t="shared" ref="CJ43:CO43" si="136">(CJ10*10^3/3.6)/$CQ43</f>
        <v>6.1627738928789757</v>
      </c>
      <c r="CK43" s="110">
        <f t="shared" si="136"/>
        <v>6.0723756202259831E-2</v>
      </c>
      <c r="CL43" s="110">
        <f t="shared" si="136"/>
        <v>4.0090299240032614</v>
      </c>
      <c r="CM43" s="110">
        <f t="shared" si="136"/>
        <v>2.895575904148834</v>
      </c>
      <c r="CN43" s="110">
        <f t="shared" si="136"/>
        <v>7.140350060027024</v>
      </c>
      <c r="CO43" s="110">
        <f t="shared" si="136"/>
        <v>1.7747311216674873</v>
      </c>
      <c r="CP43" s="110">
        <f t="shared" si="72"/>
        <v>22.043184658927842</v>
      </c>
      <c r="CQ43" s="111">
        <f t="shared" si="39"/>
        <v>20.080074882371985</v>
      </c>
      <c r="CR43" s="111">
        <f t="shared" si="73"/>
        <v>237.27086496768933</v>
      </c>
      <c r="CS43" s="110">
        <f t="shared" ref="CS43:CX43" si="137">(CS10*10^3/3.6)/$CZ43</f>
        <v>3.116283148094857</v>
      </c>
      <c r="CT43" s="110">
        <f t="shared" si="137"/>
        <v>2.5175017776685564E-2</v>
      </c>
      <c r="CU43" s="110">
        <f t="shared" si="137"/>
        <v>2.5502603123511687</v>
      </c>
      <c r="CV43" s="110">
        <f t="shared" si="137"/>
        <v>1.6323289908148093</v>
      </c>
      <c r="CW43" s="110">
        <f t="shared" si="137"/>
        <v>3.6593794549738075</v>
      </c>
      <c r="CX43" s="110">
        <f t="shared" si="137"/>
        <v>0.58442086312708885</v>
      </c>
      <c r="CY43" s="110">
        <f t="shared" si="75"/>
        <v>11.567847787138417</v>
      </c>
      <c r="CZ43" s="111">
        <f t="shared" si="41"/>
        <v>14.954300741934816</v>
      </c>
      <c r="DA43" s="111">
        <f t="shared" si="76"/>
        <v>124.5152772948917</v>
      </c>
    </row>
    <row r="44" spans="1:105" x14ac:dyDescent="0.2">
      <c r="A44" s="5">
        <f t="shared" si="77"/>
        <v>1998</v>
      </c>
      <c r="B44" s="110">
        <f t="shared" si="42"/>
        <v>4.0508431943447301</v>
      </c>
      <c r="C44" s="110">
        <f t="shared" si="43"/>
        <v>2.8967983876394477E-2</v>
      </c>
      <c r="D44" s="110">
        <f t="shared" si="43"/>
        <v>3.1903526661849906</v>
      </c>
      <c r="E44" s="110">
        <f t="shared" si="43"/>
        <v>1.9917077457424524</v>
      </c>
      <c r="F44" s="110">
        <f t="shared" si="43"/>
        <v>5.3744737501372812</v>
      </c>
      <c r="G44" s="110">
        <f t="shared" si="43"/>
        <v>1.154936072887357</v>
      </c>
      <c r="H44" s="110">
        <f t="shared" si="43"/>
        <v>0.4598243205070533</v>
      </c>
      <c r="I44" s="110">
        <f t="shared" si="44"/>
        <v>16.251105733680262</v>
      </c>
      <c r="J44" s="111">
        <f t="shared" si="45"/>
        <v>440.19226927342635</v>
      </c>
      <c r="K44" s="111">
        <f t="shared" si="46"/>
        <v>174.92544628981204</v>
      </c>
      <c r="P44" s="110">
        <f t="shared" ref="P44:U44" si="138">(P11*10^3/3.6)/$W44</f>
        <v>3.6755189128316959</v>
      </c>
      <c r="Q44" s="110">
        <f t="shared" si="138"/>
        <v>2.5506542815071958E-2</v>
      </c>
      <c r="R44" s="110">
        <f t="shared" si="138"/>
        <v>2.5006786294489443</v>
      </c>
      <c r="S44" s="110">
        <f t="shared" si="138"/>
        <v>1.8352729255463645</v>
      </c>
      <c r="T44" s="110">
        <f t="shared" si="138"/>
        <v>4.4943214656433081</v>
      </c>
      <c r="U44" s="110">
        <f t="shared" si="138"/>
        <v>1.0871551406558311</v>
      </c>
      <c r="V44" s="110">
        <f t="shared" si="48"/>
        <v>13.618453616941215</v>
      </c>
      <c r="W44" s="111">
        <f t="shared" si="23"/>
        <v>29.525406273034765</v>
      </c>
      <c r="X44" s="111">
        <f t="shared" si="49"/>
        <v>146.58781474687174</v>
      </c>
      <c r="Y44" s="110">
        <f t="shared" ref="Y44:AD44" si="139">(Y11*10^3/3.6)/$AF44</f>
        <v>4.0517152913819707</v>
      </c>
      <c r="Z44" s="110">
        <f t="shared" si="139"/>
        <v>2.9875283561622248E-2</v>
      </c>
      <c r="AA44" s="110">
        <f t="shared" si="139"/>
        <v>2.8485287830256025</v>
      </c>
      <c r="AB44" s="110">
        <f t="shared" si="139"/>
        <v>2.0231562613796892</v>
      </c>
      <c r="AC44" s="110">
        <f t="shared" si="139"/>
        <v>6.1928289747179068</v>
      </c>
      <c r="AD44" s="110">
        <f t="shared" si="139"/>
        <v>1.3207520128719152</v>
      </c>
      <c r="AE44" s="110">
        <f t="shared" si="51"/>
        <v>16.466856606938705</v>
      </c>
      <c r="AF44" s="111">
        <f t="shared" si="25"/>
        <v>62.965646764626747</v>
      </c>
      <c r="AG44" s="111">
        <f t="shared" si="52"/>
        <v>177.24776936189284</v>
      </c>
      <c r="AH44" s="110">
        <f t="shared" ref="AH44:AM44" si="140">(AH11*10^3/3.6)/$AO44</f>
        <v>3.8824005507739603</v>
      </c>
      <c r="AI44" s="110">
        <f t="shared" si="140"/>
        <v>1.1995720530411296E-2</v>
      </c>
      <c r="AJ44" s="110">
        <f t="shared" si="140"/>
        <v>0.5001946381404373</v>
      </c>
      <c r="AK44" s="110">
        <f t="shared" si="140"/>
        <v>1.9127825543658417</v>
      </c>
      <c r="AL44" s="110">
        <f t="shared" si="140"/>
        <v>4.2129566028427048</v>
      </c>
      <c r="AM44" s="110">
        <f t="shared" si="140"/>
        <v>0.72889581096352374</v>
      </c>
      <c r="AN44" s="110">
        <f t="shared" si="54"/>
        <v>11.249225877616878</v>
      </c>
      <c r="AO44" s="111">
        <f t="shared" si="27"/>
        <v>25.509391296560366</v>
      </c>
      <c r="AP44" s="111">
        <f t="shared" si="55"/>
        <v>121.08565960400087</v>
      </c>
      <c r="AQ44" s="110">
        <f t="shared" ref="AQ44:AV44" si="141">(AQ11*10^3/3.6)/$AX44</f>
        <v>4.6988504218683538</v>
      </c>
      <c r="AR44" s="110">
        <f t="shared" si="141"/>
        <v>3.6682870591778674E-2</v>
      </c>
      <c r="AS44" s="110">
        <f t="shared" si="141"/>
        <v>3.7477394472061212</v>
      </c>
      <c r="AT44" s="110">
        <f t="shared" si="141"/>
        <v>2.3462163925119315</v>
      </c>
      <c r="AU44" s="110">
        <f t="shared" si="141"/>
        <v>6.0065896093754434</v>
      </c>
      <c r="AV44" s="110">
        <f t="shared" si="141"/>
        <v>1.3946283296349111</v>
      </c>
      <c r="AW44" s="110">
        <f t="shared" si="57"/>
        <v>18.23070707118854</v>
      </c>
      <c r="AX44" s="111">
        <f t="shared" si="29"/>
        <v>7.3818897637795269</v>
      </c>
      <c r="AY44" s="111">
        <f t="shared" si="58"/>
        <v>196.23369774754991</v>
      </c>
      <c r="AZ44" s="110">
        <f t="shared" ref="AZ44:BE44" si="142">(AZ11*10^3/3.6)/$BG44</f>
        <v>3.5610042500205061</v>
      </c>
      <c r="BA44" s="110">
        <f t="shared" si="142"/>
        <v>1.3776631676676806E-2</v>
      </c>
      <c r="BB44" s="110">
        <f t="shared" si="142"/>
        <v>3.4820537749132776</v>
      </c>
      <c r="BC44" s="110">
        <f t="shared" si="142"/>
        <v>1.7622588610504886</v>
      </c>
      <c r="BD44" s="110">
        <f t="shared" si="142"/>
        <v>5.0349210740046191</v>
      </c>
      <c r="BE44" s="110">
        <f t="shared" si="142"/>
        <v>1.018418351052141</v>
      </c>
      <c r="BF44" s="110">
        <f t="shared" si="60"/>
        <v>14.872432942717708</v>
      </c>
      <c r="BG44" s="111">
        <f t="shared" si="31"/>
        <v>159.25743657042761</v>
      </c>
      <c r="BH44" s="111">
        <f t="shared" si="61"/>
        <v>160.08553587393595</v>
      </c>
      <c r="BI44" s="110">
        <f t="shared" ref="BI44:BN44" si="143">(BI11*10^3/3.6)/$BP44</f>
        <v>3.5092668333966697</v>
      </c>
      <c r="BJ44" s="110">
        <f t="shared" si="143"/>
        <v>3.2606998237672775E-2</v>
      </c>
      <c r="BK44" s="110">
        <f t="shared" si="143"/>
        <v>2.842655848029354</v>
      </c>
      <c r="BL44" s="110">
        <f t="shared" si="143"/>
        <v>1.8769730819385051</v>
      </c>
      <c r="BM44" s="110">
        <f t="shared" si="143"/>
        <v>4.471107101946159</v>
      </c>
      <c r="BN44" s="110">
        <f t="shared" si="143"/>
        <v>1.0483472796001356</v>
      </c>
      <c r="BO44" s="110">
        <f t="shared" si="63"/>
        <v>13.780957143148498</v>
      </c>
      <c r="BP44" s="111">
        <f t="shared" si="33"/>
        <v>71.758685184037034</v>
      </c>
      <c r="BQ44" s="111">
        <f t="shared" si="64"/>
        <v>148.33698814536638</v>
      </c>
      <c r="BR44" s="110">
        <f t="shared" ref="BR44:BW44" si="144">(BR11*10^3/3.6)/$BY44</f>
        <v>6.1044317045753171</v>
      </c>
      <c r="BS44" s="110">
        <f t="shared" si="144"/>
        <v>7.8131707071994252E-2</v>
      </c>
      <c r="BT44" s="110">
        <f t="shared" si="144"/>
        <v>5.0332899935429554</v>
      </c>
      <c r="BU44" s="110">
        <f t="shared" si="144"/>
        <v>2.7409573268456886</v>
      </c>
      <c r="BV44" s="110">
        <f t="shared" si="144"/>
        <v>7.9793900062249454</v>
      </c>
      <c r="BW44" s="110">
        <f t="shared" si="144"/>
        <v>1.7938189725285496</v>
      </c>
      <c r="BX44" s="110">
        <f t="shared" si="66"/>
        <v>23.730019710789449</v>
      </c>
      <c r="BY44" s="111">
        <f t="shared" si="35"/>
        <v>40.981436129538928</v>
      </c>
      <c r="BZ44" s="111">
        <f t="shared" si="67"/>
        <v>255.42780635369357</v>
      </c>
      <c r="CA44" s="110">
        <f t="shared" ref="CA44:CF44" si="145">(CA11*10^3/3.6)/$CH44</f>
        <v>4.2747723784652436</v>
      </c>
      <c r="CB44" s="110">
        <f t="shared" si="145"/>
        <v>2.9663935008656838E-2</v>
      </c>
      <c r="CC44" s="110">
        <f t="shared" si="145"/>
        <v>3.3126336315563454</v>
      </c>
      <c r="CD44" s="110">
        <f t="shared" si="145"/>
        <v>2.1344600822673545</v>
      </c>
      <c r="CE44" s="110">
        <f t="shared" si="145"/>
        <v>5.0844843781766791</v>
      </c>
      <c r="CF44" s="110">
        <f t="shared" si="145"/>
        <v>0.60847027687861499</v>
      </c>
      <c r="CG44" s="110">
        <f t="shared" si="69"/>
        <v>15.444484682352893</v>
      </c>
      <c r="CH44" s="111">
        <f t="shared" si="37"/>
        <v>7.5444248110718437</v>
      </c>
      <c r="CI44" s="111">
        <f t="shared" si="70"/>
        <v>166.24304955309205</v>
      </c>
      <c r="CJ44" s="110">
        <f t="shared" ref="CJ44:CO44" si="146">(CJ11*10^3/3.6)/$CQ44</f>
        <v>6.5949607830732573</v>
      </c>
      <c r="CK44" s="110">
        <f t="shared" si="146"/>
        <v>5.9426250599958146E-2</v>
      </c>
      <c r="CL44" s="110">
        <f t="shared" si="146"/>
        <v>4.0688175723414242</v>
      </c>
      <c r="CM44" s="110">
        <f t="shared" si="146"/>
        <v>2.9597825737004348</v>
      </c>
      <c r="CN44" s="110">
        <f t="shared" si="146"/>
        <v>7.2474771048604918</v>
      </c>
      <c r="CO44" s="110">
        <f t="shared" si="146"/>
        <v>1.9227860069468279</v>
      </c>
      <c r="CP44" s="110">
        <f t="shared" si="72"/>
        <v>22.853250291522397</v>
      </c>
      <c r="CQ44" s="111">
        <f t="shared" si="39"/>
        <v>20.465422875290194</v>
      </c>
      <c r="CR44" s="111">
        <f t="shared" si="73"/>
        <v>245.9903388685924</v>
      </c>
      <c r="CS44" s="110">
        <f t="shared" ref="CS44:CX44" si="147">(CS11*10^3/3.6)/$CZ44</f>
        <v>3.3414021381777981</v>
      </c>
      <c r="CT44" s="110">
        <f t="shared" si="147"/>
        <v>2.4636730090812905E-2</v>
      </c>
      <c r="CU44" s="110">
        <f t="shared" si="147"/>
        <v>2.5893102562005215</v>
      </c>
      <c r="CV44" s="110">
        <f t="shared" si="147"/>
        <v>1.668472202503499</v>
      </c>
      <c r="CW44" s="110">
        <f t="shared" si="147"/>
        <v>3.7143151677249588</v>
      </c>
      <c r="CX44" s="110">
        <f t="shared" si="147"/>
        <v>0.63309211984212699</v>
      </c>
      <c r="CY44" s="110">
        <f t="shared" si="75"/>
        <v>11.971228614539717</v>
      </c>
      <c r="CZ44" s="111">
        <f t="shared" si="41"/>
        <v>14.80252960505921</v>
      </c>
      <c r="DA44" s="111">
        <f t="shared" si="76"/>
        <v>128.85723238485755</v>
      </c>
    </row>
    <row r="45" spans="1:105" ht="15" x14ac:dyDescent="0.25">
      <c r="A45" s="5">
        <f t="shared" si="77"/>
        <v>1999</v>
      </c>
      <c r="B45" s="110">
        <f t="shared" si="42"/>
        <v>2.9716811887732946</v>
      </c>
      <c r="C45" s="110">
        <f t="shared" si="43"/>
        <v>2.9395010730713454E-2</v>
      </c>
      <c r="D45" s="110">
        <f t="shared" si="43"/>
        <v>3.3761386859015663</v>
      </c>
      <c r="E45" s="110">
        <f t="shared" si="43"/>
        <v>1.935470697402095</v>
      </c>
      <c r="F45" s="110">
        <f t="shared" si="43"/>
        <v>5.2309973865786237</v>
      </c>
      <c r="G45" s="110">
        <f t="shared" si="43"/>
        <v>2.133550638471331</v>
      </c>
      <c r="H45" s="110">
        <f t="shared" si="43"/>
        <v>0.46120909798092802</v>
      </c>
      <c r="I45" s="110">
        <f t="shared" si="44"/>
        <v>16.13844270583855</v>
      </c>
      <c r="J45" s="111">
        <f t="shared" si="45"/>
        <v>444.93484820302865</v>
      </c>
      <c r="K45" s="111">
        <f t="shared" si="46"/>
        <v>173.71275155084859</v>
      </c>
      <c r="L45" s="31"/>
      <c r="M45" s="31"/>
      <c r="N45" s="31"/>
      <c r="P45" s="110">
        <f t="shared" ref="P45:U45" si="148">(P12*10^3/3.6)/$W45</f>
        <v>2.7491352849983981</v>
      </c>
      <c r="Q45" s="110">
        <f t="shared" si="148"/>
        <v>2.5876935968329171E-2</v>
      </c>
      <c r="R45" s="110">
        <f t="shared" si="148"/>
        <v>2.6161431540081237</v>
      </c>
      <c r="S45" s="110">
        <f t="shared" si="148"/>
        <v>1.7834765284681187</v>
      </c>
      <c r="T45" s="110">
        <f t="shared" si="148"/>
        <v>4.3712182896666683</v>
      </c>
      <c r="U45" s="110">
        <f t="shared" si="148"/>
        <v>2.0069813477569238</v>
      </c>
      <c r="V45" s="110">
        <f t="shared" si="48"/>
        <v>13.55283154086656</v>
      </c>
      <c r="W45" s="111">
        <f t="shared" si="23"/>
        <v>29.686864929285413</v>
      </c>
      <c r="X45" s="111">
        <f t="shared" si="49"/>
        <v>145.88146459864564</v>
      </c>
      <c r="Y45" s="110">
        <f t="shared" ref="Y45:AD45" si="149">(Y12*10^3/3.6)/$AF45</f>
        <v>3.030518767416913</v>
      </c>
      <c r="Z45" s="110">
        <f t="shared" si="149"/>
        <v>3.0309118034123426E-2</v>
      </c>
      <c r="AA45" s="110">
        <f t="shared" si="149"/>
        <v>2.9799724818461568</v>
      </c>
      <c r="AB45" s="110">
        <f t="shared" si="149"/>
        <v>1.9660299025623562</v>
      </c>
      <c r="AC45" s="110">
        <f t="shared" si="149"/>
        <v>6.0231915887550551</v>
      </c>
      <c r="AD45" s="110">
        <f t="shared" si="149"/>
        <v>2.4379012119816927</v>
      </c>
      <c r="AE45" s="110">
        <f t="shared" si="51"/>
        <v>16.467923070596296</v>
      </c>
      <c r="AF45" s="111">
        <f t="shared" si="25"/>
        <v>64.089399012131352</v>
      </c>
      <c r="AG45" s="111">
        <f t="shared" si="52"/>
        <v>177.25924868116581</v>
      </c>
      <c r="AH45" s="110">
        <f t="shared" ref="AH45:AM45" si="150">(AH12*10^3/3.6)/$AO45</f>
        <v>2.9047243347246066</v>
      </c>
      <c r="AI45" s="110">
        <f t="shared" si="150"/>
        <v>1.21698461243271E-2</v>
      </c>
      <c r="AJ45" s="110">
        <f t="shared" si="150"/>
        <v>0.52672159638649885</v>
      </c>
      <c r="AK45" s="110">
        <f t="shared" si="150"/>
        <v>1.8584483500389217</v>
      </c>
      <c r="AL45" s="110">
        <f t="shared" si="150"/>
        <v>4.1059421779817074</v>
      </c>
      <c r="AM45" s="110">
        <f t="shared" si="150"/>
        <v>1.3510094749642729</v>
      </c>
      <c r="AN45" s="110">
        <f t="shared" si="54"/>
        <v>10.759015780220336</v>
      </c>
      <c r="AO45" s="111">
        <f t="shared" si="27"/>
        <v>25.446960616143453</v>
      </c>
      <c r="AP45" s="111">
        <f t="shared" si="55"/>
        <v>115.80908203025795</v>
      </c>
      <c r="AQ45" s="110">
        <f t="shared" ref="AQ45:AV45" si="151">(AQ12*10^3/3.6)/$AX45</f>
        <v>3.5145330258736238</v>
      </c>
      <c r="AR45" s="110">
        <f t="shared" si="151"/>
        <v>3.7218876564768751E-2</v>
      </c>
      <c r="AS45" s="110">
        <f t="shared" si="151"/>
        <v>3.9321087895535434</v>
      </c>
      <c r="AT45" s="110">
        <f t="shared" si="151"/>
        <v>2.2799364253529864</v>
      </c>
      <c r="AU45" s="110">
        <f t="shared" si="151"/>
        <v>5.8420409863376523</v>
      </c>
      <c r="AV45" s="110">
        <f t="shared" si="151"/>
        <v>2.5744806528536501</v>
      </c>
      <c r="AW45" s="110">
        <f t="shared" si="57"/>
        <v>18.180318756536224</v>
      </c>
      <c r="AX45" s="111">
        <f t="shared" si="29"/>
        <v>7.4755357844049017</v>
      </c>
      <c r="AY45" s="111">
        <f t="shared" si="58"/>
        <v>195.69132244258338</v>
      </c>
      <c r="AZ45" s="110">
        <f t="shared" ref="AZ45:BE45" si="152">(AZ12*10^3/3.6)/$BG45</f>
        <v>2.5359228876516404</v>
      </c>
      <c r="BA45" s="110">
        <f t="shared" si="152"/>
        <v>1.3977776364761158E-2</v>
      </c>
      <c r="BB45" s="110">
        <f t="shared" si="152"/>
        <v>3.6535670798443598</v>
      </c>
      <c r="BC45" s="110">
        <f t="shared" si="152"/>
        <v>1.7124666162889883</v>
      </c>
      <c r="BD45" s="110">
        <f t="shared" si="152"/>
        <v>4.897108307883312</v>
      </c>
      <c r="BE45" s="110">
        <f t="shared" si="152"/>
        <v>1.879875472488892</v>
      </c>
      <c r="BF45" s="110">
        <f t="shared" si="60"/>
        <v>14.692918140521956</v>
      </c>
      <c r="BG45" s="111">
        <f t="shared" si="31"/>
        <v>161.48341324460426</v>
      </c>
      <c r="BH45" s="111">
        <f t="shared" si="61"/>
        <v>158.15325462462752</v>
      </c>
      <c r="BI45" s="110">
        <f t="shared" ref="BI45:BN45" si="153">(BI12*10^3/3.6)/$BP45</f>
        <v>2.5456751367583208</v>
      </c>
      <c r="BJ45" s="110">
        <f t="shared" si="153"/>
        <v>3.308208421084731E-2</v>
      </c>
      <c r="BK45" s="110">
        <f t="shared" si="153"/>
        <v>2.9787640058100875</v>
      </c>
      <c r="BL45" s="110">
        <f t="shared" si="153"/>
        <v>1.8240100782040882</v>
      </c>
      <c r="BM45" s="110">
        <f t="shared" si="153"/>
        <v>4.3485107820821547</v>
      </c>
      <c r="BN45" s="110">
        <f t="shared" si="153"/>
        <v>1.9353369337506148</v>
      </c>
      <c r="BO45" s="110">
        <f t="shared" si="63"/>
        <v>13.665379020816113</v>
      </c>
      <c r="BP45" s="111">
        <f t="shared" si="33"/>
        <v>72.375457250914508</v>
      </c>
      <c r="BQ45" s="111">
        <f t="shared" si="64"/>
        <v>147.09291559044905</v>
      </c>
      <c r="BR45" s="110">
        <f t="shared" ref="BR45:BW45" si="154">(BR12*10^3/3.6)/$BY45</f>
        <v>4.5284339913020721</v>
      </c>
      <c r="BS45" s="110">
        <f t="shared" si="154"/>
        <v>7.9270258663480045E-2</v>
      </c>
      <c r="BT45" s="110">
        <f t="shared" si="154"/>
        <v>5.5756227825007816</v>
      </c>
      <c r="BU45" s="110">
        <f t="shared" si="154"/>
        <v>2.6634660804782251</v>
      </c>
      <c r="BV45" s="110">
        <f t="shared" si="154"/>
        <v>7.7607862360072755</v>
      </c>
      <c r="BW45" s="110">
        <f t="shared" si="154"/>
        <v>3.3123787197690175</v>
      </c>
      <c r="BX45" s="110">
        <f t="shared" si="66"/>
        <v>23.919958068720852</v>
      </c>
      <c r="BY45" s="111">
        <f t="shared" si="35"/>
        <v>41.601437369541401</v>
      </c>
      <c r="BZ45" s="111">
        <f t="shared" si="67"/>
        <v>257.47228582316416</v>
      </c>
      <c r="CA45" s="110">
        <f t="shared" ref="CA45:CF45" si="155">(CA12*10^3/3.6)/$CH45</f>
        <v>3.19733212148429</v>
      </c>
      <c r="CB45" s="110">
        <f t="shared" si="155"/>
        <v>3.0096179542875134E-2</v>
      </c>
      <c r="CC45" s="110">
        <f t="shared" si="155"/>
        <v>3.4819400285089679</v>
      </c>
      <c r="CD45" s="110">
        <f t="shared" si="155"/>
        <v>2.0742210020902982</v>
      </c>
      <c r="CE45" s="110">
        <f t="shared" si="155"/>
        <v>4.9451537330611659</v>
      </c>
      <c r="CF45" s="110">
        <f t="shared" si="155"/>
        <v>1.1232483429842017</v>
      </c>
      <c r="CG45" s="110">
        <f t="shared" si="69"/>
        <v>14.851991407671797</v>
      </c>
      <c r="CH45" s="111">
        <f t="shared" si="37"/>
        <v>7.6822028644057285</v>
      </c>
      <c r="CI45" s="111">
        <f t="shared" si="70"/>
        <v>159.86550502192173</v>
      </c>
      <c r="CJ45" s="110">
        <f t="shared" ref="CJ45:CO45" si="156">(CJ12*10^3/3.6)/$CQ45</f>
        <v>5.0278188128512626</v>
      </c>
      <c r="CK45" s="110">
        <f t="shared" si="156"/>
        <v>6.0292862781077095E-2</v>
      </c>
      <c r="CL45" s="110">
        <f t="shared" si="156"/>
        <v>4.2660777737588225</v>
      </c>
      <c r="CM45" s="110">
        <f t="shared" si="156"/>
        <v>2.8762063683071832</v>
      </c>
      <c r="CN45" s="110">
        <f t="shared" si="156"/>
        <v>7.0491001734505669</v>
      </c>
      <c r="CO45" s="110">
        <f t="shared" si="156"/>
        <v>3.5505748427487704</v>
      </c>
      <c r="CP45" s="110">
        <f t="shared" si="72"/>
        <v>22.830070833897683</v>
      </c>
      <c r="CQ45" s="111">
        <f t="shared" si="39"/>
        <v>20.471881221540219</v>
      </c>
      <c r="CR45" s="111">
        <f t="shared" si="73"/>
        <v>245.74083726321206</v>
      </c>
      <c r="CS45" s="110">
        <f t="shared" ref="CS45:CX45" si="157">(CS12*10^3/3.6)/$CZ45</f>
        <v>2.4992346362534335</v>
      </c>
      <c r="CT45" s="110">
        <f t="shared" si="157"/>
        <v>2.4995031157468695E-2</v>
      </c>
      <c r="CU45" s="110">
        <f t="shared" si="157"/>
        <v>2.7217064360523424</v>
      </c>
      <c r="CV45" s="110">
        <f t="shared" si="157"/>
        <v>1.6213423113021668</v>
      </c>
      <c r="CW45" s="110">
        <f t="shared" si="157"/>
        <v>3.6125288169423544</v>
      </c>
      <c r="CX45" s="110">
        <f t="shared" si="157"/>
        <v>1.1685667296572995</v>
      </c>
      <c r="CY45" s="110">
        <f t="shared" si="75"/>
        <v>11.648373961365065</v>
      </c>
      <c r="CZ45" s="111">
        <f t="shared" si="41"/>
        <v>14.621695910058486</v>
      </c>
      <c r="DA45" s="111">
        <f t="shared" si="76"/>
        <v>125.3820538204677</v>
      </c>
    </row>
    <row r="46" spans="1:105" x14ac:dyDescent="0.2">
      <c r="A46" s="5">
        <f t="shared" si="77"/>
        <v>2000</v>
      </c>
      <c r="B46" s="110">
        <f t="shared" si="42"/>
        <v>3.4884721470614002</v>
      </c>
      <c r="C46" s="110">
        <f t="shared" si="43"/>
        <v>4.347420611607905E-2</v>
      </c>
      <c r="D46" s="110">
        <f t="shared" si="43"/>
        <v>3.8409061877868327</v>
      </c>
      <c r="E46" s="110">
        <f t="shared" si="43"/>
        <v>2.3721953775063156</v>
      </c>
      <c r="F46" s="110">
        <f t="shared" si="43"/>
        <v>6.4074134065204111</v>
      </c>
      <c r="G46" s="110">
        <f t="shared" si="43"/>
        <v>1.8697539715437761</v>
      </c>
      <c r="H46" s="110">
        <f t="shared" si="43"/>
        <v>0.42900643153014312</v>
      </c>
      <c r="I46" s="110">
        <f t="shared" si="44"/>
        <v>18.451221728064958</v>
      </c>
      <c r="J46" s="111">
        <f t="shared" si="45"/>
        <v>450.84638780388559</v>
      </c>
      <c r="K46" s="111">
        <f t="shared" si="46"/>
        <v>198.60729775973914</v>
      </c>
      <c r="P46" s="110">
        <f t="shared" ref="P46:U46" si="158">(P13*10^3/3.6)/$W46</f>
        <v>4.0907404414921649</v>
      </c>
      <c r="Q46" s="110">
        <f t="shared" si="158"/>
        <v>4.5911518508040261E-2</v>
      </c>
      <c r="R46" s="110">
        <f t="shared" si="158"/>
        <v>2.9890771420274125</v>
      </c>
      <c r="S46" s="110">
        <f t="shared" si="158"/>
        <v>2.1867359131292115</v>
      </c>
      <c r="T46" s="110">
        <f t="shared" si="158"/>
        <v>5.3527018153818453</v>
      </c>
      <c r="U46" s="110">
        <f t="shared" si="158"/>
        <v>1.7590424072076667</v>
      </c>
      <c r="V46" s="110">
        <f t="shared" si="48"/>
        <v>16.424209237746343</v>
      </c>
      <c r="W46" s="111">
        <f t="shared" si="23"/>
        <v>29.985025247828268</v>
      </c>
      <c r="X46" s="111">
        <f t="shared" si="49"/>
        <v>176.7887169003979</v>
      </c>
      <c r="Y46" s="110">
        <f t="shared" ref="Y46:AD46" si="159">(Y13*10^3/3.6)/$AF46</f>
        <v>4.5094097799142308</v>
      </c>
      <c r="Z46" s="110">
        <f t="shared" si="159"/>
        <v>5.3772623505582609E-2</v>
      </c>
      <c r="AA46" s="110">
        <f t="shared" si="159"/>
        <v>3.4048250148914527</v>
      </c>
      <c r="AB46" s="110">
        <f t="shared" si="159"/>
        <v>2.4105662005482529</v>
      </c>
      <c r="AC46" s="110">
        <f t="shared" si="159"/>
        <v>7.3755978843984566</v>
      </c>
      <c r="AD46" s="110">
        <f t="shared" si="159"/>
        <v>2.1367837723461816</v>
      </c>
      <c r="AE46" s="110">
        <f t="shared" si="51"/>
        <v>19.890955275604156</v>
      </c>
      <c r="AF46" s="111">
        <f t="shared" si="25"/>
        <v>65.900965135263604</v>
      </c>
      <c r="AG46" s="111">
        <f t="shared" si="52"/>
        <v>214.10446068938276</v>
      </c>
      <c r="AH46" s="110">
        <f t="shared" ref="AH46:AM46" si="160">(AH13*10^3/3.6)/$AO46</f>
        <v>4.2546422585477055</v>
      </c>
      <c r="AI46" s="110">
        <f t="shared" si="160"/>
        <v>2.1590112636101087E-2</v>
      </c>
      <c r="AJ46" s="110">
        <f t="shared" si="160"/>
        <v>0.60133768057284021</v>
      </c>
      <c r="AK46" s="110">
        <f t="shared" si="160"/>
        <v>2.2786595401594028</v>
      </c>
      <c r="AL46" s="110">
        <f t="shared" si="160"/>
        <v>5.0278624199500248</v>
      </c>
      <c r="AM46" s="110">
        <f t="shared" si="160"/>
        <v>1.17759733403955</v>
      </c>
      <c r="AN46" s="110">
        <f t="shared" si="54"/>
        <v>13.361689345905624</v>
      </c>
      <c r="AO46" s="111">
        <f t="shared" si="27"/>
        <v>25.397446628226589</v>
      </c>
      <c r="AP46" s="111">
        <f t="shared" si="55"/>
        <v>143.82402713523285</v>
      </c>
      <c r="AQ46" s="110">
        <f t="shared" ref="AQ46:AV46" si="161">(AQ13*10^3/3.6)/$AX46</f>
        <v>5.2297010911809485</v>
      </c>
      <c r="AR46" s="110">
        <f t="shared" si="161"/>
        <v>3.6712391561725011E-2</v>
      </c>
      <c r="AS46" s="110">
        <f t="shared" si="161"/>
        <v>4.4978968315549777</v>
      </c>
      <c r="AT46" s="110">
        <f t="shared" si="161"/>
        <v>2.7954496643826237</v>
      </c>
      <c r="AU46" s="110">
        <f t="shared" si="161"/>
        <v>7.1537729702128008</v>
      </c>
      <c r="AV46" s="110">
        <f t="shared" si="161"/>
        <v>2.2564609310505643</v>
      </c>
      <c r="AW46" s="110">
        <f t="shared" si="57"/>
        <v>21.96999387994364</v>
      </c>
      <c r="AX46" s="111">
        <f t="shared" si="29"/>
        <v>7.6079318825304307</v>
      </c>
      <c r="AY46" s="111">
        <f t="shared" si="58"/>
        <v>236.48304597937417</v>
      </c>
      <c r="AZ46" s="110">
        <f t="shared" ref="AZ46:BE46" si="162">(AZ13*10^3/3.6)/$BG46</f>
        <v>1.0781159175641382</v>
      </c>
      <c r="BA46" s="110">
        <f t="shared" si="162"/>
        <v>6.8934768561689222E-3</v>
      </c>
      <c r="BB46" s="110">
        <f t="shared" si="162"/>
        <v>4.1680690274819003</v>
      </c>
      <c r="BC46" s="110">
        <f t="shared" si="162"/>
        <v>2.0996700466758704</v>
      </c>
      <c r="BD46" s="110">
        <f t="shared" si="162"/>
        <v>5.9966715491657645</v>
      </c>
      <c r="BE46" s="110">
        <f t="shared" si="162"/>
        <v>1.6477326296296806</v>
      </c>
      <c r="BF46" s="110">
        <f t="shared" si="60"/>
        <v>14.997152647373523</v>
      </c>
      <c r="BG46" s="111">
        <f t="shared" si="31"/>
        <v>164.4671692121151</v>
      </c>
      <c r="BH46" s="111">
        <f t="shared" si="61"/>
        <v>161.42800760204966</v>
      </c>
      <c r="BI46" s="110">
        <f t="shared" ref="BI46:BN46" si="163">(BI13*10^3/3.6)/$BP46</f>
        <v>3.9235963281989865</v>
      </c>
      <c r="BJ46" s="110">
        <f t="shared" si="163"/>
        <v>5.8690561305878984E-2</v>
      </c>
      <c r="BK46" s="110">
        <f t="shared" si="163"/>
        <v>3.4034444116305638</v>
      </c>
      <c r="BL46" s="110">
        <f t="shared" si="163"/>
        <v>2.2364344429755745</v>
      </c>
      <c r="BM46" s="110">
        <f t="shared" si="163"/>
        <v>5.3248957376515946</v>
      </c>
      <c r="BN46" s="110">
        <f t="shared" si="163"/>
        <v>1.6960857597723349</v>
      </c>
      <c r="BO46" s="110">
        <f t="shared" si="63"/>
        <v>16.643147241534933</v>
      </c>
      <c r="BP46" s="111">
        <f t="shared" si="33"/>
        <v>72.808166449666231</v>
      </c>
      <c r="BQ46" s="111">
        <f t="shared" si="64"/>
        <v>179.14534595999154</v>
      </c>
      <c r="BR46" s="110">
        <f t="shared" ref="BR46:BW46" si="164">(BR13*10^3/3.6)/$BY46</f>
        <v>7.0898694734100083</v>
      </c>
      <c r="BS46" s="110">
        <f t="shared" si="164"/>
        <v>0.14062935328184253</v>
      </c>
      <c r="BT46" s="110">
        <f t="shared" si="164"/>
        <v>6.1965646676641244</v>
      </c>
      <c r="BU46" s="110">
        <f t="shared" si="164"/>
        <v>3.2656986826347785</v>
      </c>
      <c r="BV46" s="110">
        <f t="shared" si="164"/>
        <v>9.5033402280477173</v>
      </c>
      <c r="BW46" s="110">
        <f t="shared" si="164"/>
        <v>2.9013999056521476</v>
      </c>
      <c r="BX46" s="110">
        <f t="shared" si="66"/>
        <v>29.097502310690622</v>
      </c>
      <c r="BY46" s="111">
        <f t="shared" si="35"/>
        <v>41.673555569333359</v>
      </c>
      <c r="BZ46" s="111">
        <f t="shared" si="67"/>
        <v>313.20290822227798</v>
      </c>
      <c r="CA46" s="110">
        <f t="shared" ref="CA46:CF46" si="165">(CA13*10^3/3.6)/$CH46</f>
        <v>4.75769366394091</v>
      </c>
      <c r="CB46" s="110">
        <f t="shared" si="165"/>
        <v>3.9400193877378385E-2</v>
      </c>
      <c r="CC46" s="110">
        <f t="shared" si="165"/>
        <v>3.9781274885971638</v>
      </c>
      <c r="CD46" s="110">
        <f t="shared" si="165"/>
        <v>2.5432201982582243</v>
      </c>
      <c r="CE46" s="110">
        <f t="shared" si="165"/>
        <v>6.0555047711460555</v>
      </c>
      <c r="CF46" s="110">
        <f t="shared" si="165"/>
        <v>0.98446343768652245</v>
      </c>
      <c r="CG46" s="110">
        <f t="shared" si="69"/>
        <v>18.358409753506255</v>
      </c>
      <c r="CH46" s="111">
        <f t="shared" si="37"/>
        <v>7.7790780581561156</v>
      </c>
      <c r="CI46" s="111">
        <f t="shared" si="70"/>
        <v>197.60827797999133</v>
      </c>
      <c r="CJ46" s="110">
        <f t="shared" ref="CJ46:CO46" si="166">(CJ13*10^3/3.6)/$CQ46</f>
        <v>7.5154435061069353</v>
      </c>
      <c r="CK46" s="110">
        <f t="shared" si="166"/>
        <v>7.8927408599283294E-2</v>
      </c>
      <c r="CL46" s="110">
        <f t="shared" si="166"/>
        <v>4.8928436852648778</v>
      </c>
      <c r="CM46" s="110">
        <f t="shared" si="166"/>
        <v>3.5265414072265986</v>
      </c>
      <c r="CN46" s="110">
        <f t="shared" si="166"/>
        <v>8.6318570147321232</v>
      </c>
      <c r="CO46" s="110">
        <f t="shared" si="166"/>
        <v>3.1100875372287824</v>
      </c>
      <c r="CP46" s="110">
        <f t="shared" si="72"/>
        <v>27.755700559158601</v>
      </c>
      <c r="CQ46" s="111">
        <f t="shared" si="39"/>
        <v>20.709763641749504</v>
      </c>
      <c r="CR46" s="111">
        <f t="shared" si="73"/>
        <v>298.75987437180311</v>
      </c>
      <c r="CS46" s="110">
        <f t="shared" ref="CS46:CX46" si="167">(CS13*10^3/3.6)/$CZ46</f>
        <v>3.7188265756190915</v>
      </c>
      <c r="CT46" s="110">
        <f t="shared" si="167"/>
        <v>4.4342349859498982E-2</v>
      </c>
      <c r="CU46" s="110">
        <f t="shared" si="167"/>
        <v>3.1096067032918486</v>
      </c>
      <c r="CV46" s="110">
        <f t="shared" si="167"/>
        <v>1.9879417434631035</v>
      </c>
      <c r="CW46" s="110">
        <f t="shared" si="167"/>
        <v>4.4236613541708829</v>
      </c>
      <c r="CX46" s="110">
        <f t="shared" si="167"/>
        <v>1.0242928635004898</v>
      </c>
      <c r="CY46" s="110">
        <f t="shared" si="75"/>
        <v>14.308671589904916</v>
      </c>
      <c r="CZ46" s="111">
        <f t="shared" si="41"/>
        <v>14.517285979016401</v>
      </c>
      <c r="DA46" s="111">
        <f t="shared" si="76"/>
        <v>154.01725917585597</v>
      </c>
    </row>
    <row r="47" spans="1:105" ht="15" x14ac:dyDescent="0.25">
      <c r="A47" s="5">
        <f t="shared" si="77"/>
        <v>2001</v>
      </c>
      <c r="B47" s="110">
        <f t="shared" si="42"/>
        <v>2.7527101774686558</v>
      </c>
      <c r="C47" s="110">
        <f t="shared" ref="C47:H56" si="168">(C14*10^3/3.6)/$J47</f>
        <v>3.0003245645615954E-2</v>
      </c>
      <c r="D47" s="110">
        <f t="shared" si="168"/>
        <v>4.1482118846467637</v>
      </c>
      <c r="E47" s="110">
        <f t="shared" si="168"/>
        <v>1.9872652374841071</v>
      </c>
      <c r="F47" s="110">
        <f t="shared" si="168"/>
        <v>6.3415947848101109</v>
      </c>
      <c r="G47" s="110">
        <f t="shared" si="168"/>
        <v>2.5287419303295726</v>
      </c>
      <c r="H47" s="110">
        <f t="shared" si="168"/>
        <v>0.4481494106794966</v>
      </c>
      <c r="I47" s="110">
        <f t="shared" si="44"/>
        <v>18.236676671064323</v>
      </c>
      <c r="J47" s="111">
        <f t="shared" si="45"/>
        <v>459.34234229579465</v>
      </c>
      <c r="K47" s="111">
        <f t="shared" si="46"/>
        <v>196.29795398583644</v>
      </c>
      <c r="L47" s="31"/>
      <c r="M47" s="31"/>
      <c r="N47" s="31"/>
      <c r="P47" s="110">
        <f t="shared" ref="P47:U47" si="169">(P14*10^3/3.6)/$W47</f>
        <v>3.1835703079143665</v>
      </c>
      <c r="Q47" s="110">
        <f t="shared" si="169"/>
        <v>2.8353013950126463E-2</v>
      </c>
      <c r="R47" s="110">
        <f t="shared" si="169"/>
        <v>3.1879471353978945</v>
      </c>
      <c r="S47" s="110">
        <f t="shared" si="169"/>
        <v>1.8321012959867085</v>
      </c>
      <c r="T47" s="110">
        <f t="shared" si="169"/>
        <v>5.2934022365871023</v>
      </c>
      <c r="U47" s="110">
        <f t="shared" si="169"/>
        <v>2.3767357818831574</v>
      </c>
      <c r="V47" s="110">
        <f t="shared" si="48"/>
        <v>15.902109771719356</v>
      </c>
      <c r="W47" s="111">
        <f t="shared" si="23"/>
        <v>30.456484524080157</v>
      </c>
      <c r="X47" s="111">
        <f t="shared" si="49"/>
        <v>171.16888501947142</v>
      </c>
      <c r="Y47" s="110">
        <f t="shared" ref="Y47:AD47" si="170">(Y14*10^3/3.6)/$AF47</f>
        <v>3.5093908974382355</v>
      </c>
      <c r="Z47" s="110">
        <f t="shared" si="170"/>
        <v>3.3208559067448774E-2</v>
      </c>
      <c r="AA47" s="110">
        <f t="shared" si="170"/>
        <v>3.6314081900891955</v>
      </c>
      <c r="AB47" s="110">
        <f t="shared" si="170"/>
        <v>2.0196318208032347</v>
      </c>
      <c r="AC47" s="110">
        <f t="shared" si="170"/>
        <v>7.2938878364521642</v>
      </c>
      <c r="AD47" s="110">
        <f t="shared" si="170"/>
        <v>2.8873178704330611</v>
      </c>
      <c r="AE47" s="110">
        <f t="shared" si="51"/>
        <v>19.37484517428334</v>
      </c>
      <c r="AF47" s="111">
        <f t="shared" si="25"/>
        <v>68.625310861732828</v>
      </c>
      <c r="AG47" s="111">
        <f t="shared" si="52"/>
        <v>208.54909779360653</v>
      </c>
      <c r="AH47" s="110">
        <f t="shared" ref="AH47:AM47" si="171">(AH14*10^3/3.6)/$AO47</f>
        <v>3.2937826906747292</v>
      </c>
      <c r="AI47" s="110">
        <f t="shared" si="171"/>
        <v>1.3335206389334589E-2</v>
      </c>
      <c r="AJ47" s="110">
        <f t="shared" si="171"/>
        <v>0.89827867870560063</v>
      </c>
      <c r="AK47" s="110">
        <f t="shared" si="171"/>
        <v>1.9091171765279622</v>
      </c>
      <c r="AL47" s="110">
        <f t="shared" si="171"/>
        <v>4.9721615964384469</v>
      </c>
      <c r="AM47" s="110">
        <f t="shared" si="171"/>
        <v>1.5967635981087345</v>
      </c>
      <c r="AN47" s="110">
        <f t="shared" si="54"/>
        <v>12.683438946844808</v>
      </c>
      <c r="AO47" s="111">
        <f t="shared" si="27"/>
        <v>25.374842416351498</v>
      </c>
      <c r="AP47" s="111">
        <f t="shared" si="55"/>
        <v>136.52340059964462</v>
      </c>
      <c r="AQ47" s="110">
        <f t="shared" ref="AQ47:AV47" si="172">(AQ14*10^3/3.6)/$AX47</f>
        <v>3.2274934452004729</v>
      </c>
      <c r="AR47" s="110">
        <f t="shared" si="172"/>
        <v>3.4441417836593581E-2</v>
      </c>
      <c r="AS47" s="110">
        <f t="shared" si="172"/>
        <v>4.8004327271315992</v>
      </c>
      <c r="AT47" s="110">
        <f t="shared" si="172"/>
        <v>2.3420966750502035</v>
      </c>
      <c r="AU47" s="110">
        <f t="shared" si="172"/>
        <v>7.074520306540971</v>
      </c>
      <c r="AV47" s="110">
        <f t="shared" si="172"/>
        <v>3.0488221089210312</v>
      </c>
      <c r="AW47" s="110">
        <f t="shared" si="57"/>
        <v>20.527806680680872</v>
      </c>
      <c r="AX47" s="111">
        <f t="shared" si="29"/>
        <v>7.7241821150308967</v>
      </c>
      <c r="AY47" s="111">
        <f t="shared" si="58"/>
        <v>220.95947216238426</v>
      </c>
      <c r="AZ47" s="110">
        <f t="shared" ref="AZ47:BE47" si="173">(AZ14*10^3/3.6)/$BG47</f>
        <v>0.84840075525350189</v>
      </c>
      <c r="BA47" s="110">
        <f t="shared" si="173"/>
        <v>1.0771613304262205E-2</v>
      </c>
      <c r="BB47" s="110">
        <f t="shared" si="173"/>
        <v>4.4566079971280717</v>
      </c>
      <c r="BC47" s="110">
        <f t="shared" si="173"/>
        <v>1.7591553409377172</v>
      </c>
      <c r="BD47" s="110">
        <f t="shared" si="173"/>
        <v>5.9302377974213654</v>
      </c>
      <c r="BE47" s="110">
        <f t="shared" si="173"/>
        <v>2.2262376096505503</v>
      </c>
      <c r="BF47" s="110">
        <f t="shared" si="60"/>
        <v>15.231411113695469</v>
      </c>
      <c r="BG47" s="111">
        <f t="shared" si="31"/>
        <v>168.01172491233763</v>
      </c>
      <c r="BH47" s="111">
        <f t="shared" si="61"/>
        <v>163.94954474789489</v>
      </c>
      <c r="BI47" s="110">
        <f t="shared" ref="BI47:BN47" si="174">(BI14*10^3/3.6)/$BP47</f>
        <v>2.8099213415244848</v>
      </c>
      <c r="BJ47" s="110">
        <f t="shared" si="174"/>
        <v>3.6248185154953268E-2</v>
      </c>
      <c r="BK47" s="110">
        <f t="shared" si="174"/>
        <v>3.630097885667336</v>
      </c>
      <c r="BL47" s="110">
        <f t="shared" si="174"/>
        <v>1.8737399327388513</v>
      </c>
      <c r="BM47" s="110">
        <f t="shared" si="174"/>
        <v>5.265904188024181</v>
      </c>
      <c r="BN47" s="110">
        <f t="shared" si="174"/>
        <v>2.2919948388808873</v>
      </c>
      <c r="BO47" s="110">
        <f t="shared" si="63"/>
        <v>15.907906371990693</v>
      </c>
      <c r="BP47" s="111">
        <f t="shared" si="33"/>
        <v>73.515355364044055</v>
      </c>
      <c r="BQ47" s="111">
        <f t="shared" si="64"/>
        <v>171.23127910551358</v>
      </c>
      <c r="BR47" s="110">
        <f t="shared" ref="BR47:BW47" si="175">(BR14*10^3/3.6)/$BY47</f>
        <v>6.0863149368642375</v>
      </c>
      <c r="BS47" s="110">
        <f t="shared" si="175"/>
        <v>8.6852678272493947E-2</v>
      </c>
      <c r="BT47" s="110">
        <f t="shared" si="175"/>
        <v>6.9554862732352776</v>
      </c>
      <c r="BU47" s="110">
        <f t="shared" si="175"/>
        <v>2.7360829207314059</v>
      </c>
      <c r="BV47" s="110">
        <f t="shared" si="175"/>
        <v>9.3980580819629367</v>
      </c>
      <c r="BW47" s="110">
        <f t="shared" si="175"/>
        <v>3.9219227686415858</v>
      </c>
      <c r="BX47" s="110">
        <f t="shared" si="66"/>
        <v>29.184717659707935</v>
      </c>
      <c r="BY47" s="111">
        <f t="shared" si="35"/>
        <v>42.204216352877147</v>
      </c>
      <c r="BZ47" s="111">
        <f t="shared" si="67"/>
        <v>314.14168642606239</v>
      </c>
      <c r="CA47" s="110">
        <f t="shared" ref="CA47:CF47" si="176">(CA14*10^3/3.6)/$CH47</f>
        <v>3.5203577334713843</v>
      </c>
      <c r="CB47" s="110">
        <f t="shared" si="176"/>
        <v>2.9947337361271566E-2</v>
      </c>
      <c r="CC47" s="110">
        <f t="shared" si="176"/>
        <v>4.2537296796533157</v>
      </c>
      <c r="CD47" s="110">
        <f t="shared" si="176"/>
        <v>2.1307726177523336</v>
      </c>
      <c r="CE47" s="110">
        <f t="shared" si="176"/>
        <v>5.988419277604291</v>
      </c>
      <c r="CF47" s="110">
        <f t="shared" si="176"/>
        <v>1.3302092052465653</v>
      </c>
      <c r="CG47" s="110">
        <f t="shared" si="69"/>
        <v>17.253435851089161</v>
      </c>
      <c r="CH47" s="111">
        <f t="shared" si="37"/>
        <v>7.9749812277402325</v>
      </c>
      <c r="CI47" s="111">
        <f t="shared" si="70"/>
        <v>185.7144378815716</v>
      </c>
      <c r="CJ47" s="110">
        <f t="shared" ref="CJ47:CO47" si="177">(CJ14*10^3/3.6)/$CQ47</f>
        <v>6.8705332246264277</v>
      </c>
      <c r="CK47" s="110">
        <f t="shared" si="177"/>
        <v>5.9994717688087833E-2</v>
      </c>
      <c r="CL47" s="110">
        <f t="shared" si="177"/>
        <v>5.204694697646211</v>
      </c>
      <c r="CM47" s="110">
        <f t="shared" si="177"/>
        <v>2.954623362044138</v>
      </c>
      <c r="CN47" s="110">
        <f t="shared" si="177"/>
        <v>8.5362295017348107</v>
      </c>
      <c r="CO47" s="110">
        <f t="shared" si="177"/>
        <v>4.2039165827983069</v>
      </c>
      <c r="CP47" s="110">
        <f t="shared" si="72"/>
        <v>27.829992086537985</v>
      </c>
      <c r="CQ47" s="111">
        <f t="shared" si="39"/>
        <v>21.004694787167352</v>
      </c>
      <c r="CR47" s="111">
        <f t="shared" si="73"/>
        <v>299.55954171723533</v>
      </c>
      <c r="CS47" s="110">
        <f t="shared" ref="CS47:CX47" si="178">(CS14*10^3/3.6)/$CZ47</f>
        <v>2.7517252288242906</v>
      </c>
      <c r="CT47" s="110">
        <f t="shared" si="178"/>
        <v>2.7387518667313617E-2</v>
      </c>
      <c r="CU47" s="110">
        <f t="shared" si="178"/>
        <v>3.3249259283230002</v>
      </c>
      <c r="CV47" s="110">
        <f t="shared" si="178"/>
        <v>1.6655466388101992</v>
      </c>
      <c r="CW47" s="110">
        <f t="shared" si="178"/>
        <v>4.3746540932038087</v>
      </c>
      <c r="CX47" s="110">
        <f t="shared" si="178"/>
        <v>1.3838895953702544</v>
      </c>
      <c r="CY47" s="110">
        <f t="shared" si="75"/>
        <v>13.528129003198867</v>
      </c>
      <c r="CZ47" s="111">
        <f t="shared" si="41"/>
        <v>14.450549734432801</v>
      </c>
      <c r="DA47" s="111">
        <f t="shared" si="76"/>
        <v>145.61556869612519</v>
      </c>
    </row>
    <row r="48" spans="1:105" x14ac:dyDescent="0.2">
      <c r="A48" s="5">
        <f t="shared" si="77"/>
        <v>2002</v>
      </c>
      <c r="B48" s="110">
        <f t="shared" si="42"/>
        <v>3.926267212381739</v>
      </c>
      <c r="C48" s="110">
        <f t="shared" si="168"/>
        <v>2.7102198701551106E-2</v>
      </c>
      <c r="D48" s="110">
        <f t="shared" si="168"/>
        <v>3.9738412240653287</v>
      </c>
      <c r="E48" s="110">
        <f t="shared" si="168"/>
        <v>1.9194862039249381</v>
      </c>
      <c r="F48" s="110">
        <f t="shared" si="168"/>
        <v>6.13431124425931</v>
      </c>
      <c r="G48" s="110">
        <f t="shared" si="168"/>
        <v>2.1961667913709979</v>
      </c>
      <c r="H48" s="110">
        <f t="shared" si="168"/>
        <v>0.42540660967297811</v>
      </c>
      <c r="I48" s="110">
        <f t="shared" si="44"/>
        <v>18.602581484376845</v>
      </c>
      <c r="J48" s="111">
        <f t="shared" si="45"/>
        <v>464.29697026060609</v>
      </c>
      <c r="K48" s="111">
        <f t="shared" si="46"/>
        <v>200.23652061737531</v>
      </c>
      <c r="P48" s="110">
        <f t="shared" ref="P48:U48" si="179">(P15*10^3/3.6)/$W48</f>
        <v>4.4491844026087115</v>
      </c>
      <c r="Q48" s="110">
        <f t="shared" si="179"/>
        <v>2.4559011281762914E-2</v>
      </c>
      <c r="R48" s="110">
        <f t="shared" si="179"/>
        <v>3.0822171979097379</v>
      </c>
      <c r="S48" s="110">
        <f t="shared" si="179"/>
        <v>1.7694643453871128</v>
      </c>
      <c r="T48" s="110">
        <f t="shared" si="179"/>
        <v>5.1183066466382874</v>
      </c>
      <c r="U48" s="110">
        <f t="shared" si="179"/>
        <v>2.0631901265551349</v>
      </c>
      <c r="V48" s="110">
        <f t="shared" si="48"/>
        <v>16.50692173038075</v>
      </c>
      <c r="W48" s="111">
        <f t="shared" si="23"/>
        <v>30.695443335331113</v>
      </c>
      <c r="X48" s="111">
        <f t="shared" si="49"/>
        <v>177.67902676145741</v>
      </c>
      <c r="Y48" s="110">
        <f t="shared" ref="Y48:AD48" si="180">(Y15*10^3/3.6)/$AF48</f>
        <v>4.9045756836889991</v>
      </c>
      <c r="Z48" s="110">
        <f t="shared" si="180"/>
        <v>2.8764028027351417E-2</v>
      </c>
      <c r="AA48" s="110">
        <f t="shared" si="180"/>
        <v>3.5109706714723301</v>
      </c>
      <c r="AB48" s="110">
        <f t="shared" si="180"/>
        <v>1.9505834902874055</v>
      </c>
      <c r="AC48" s="110">
        <f t="shared" si="180"/>
        <v>7.0526199807174814</v>
      </c>
      <c r="AD48" s="110">
        <f t="shared" si="180"/>
        <v>2.5063980428093671</v>
      </c>
      <c r="AE48" s="110">
        <f t="shared" si="51"/>
        <v>19.953911897002932</v>
      </c>
      <c r="AF48" s="111">
        <f t="shared" si="25"/>
        <v>69.858854995487761</v>
      </c>
      <c r="AG48" s="111">
        <f t="shared" si="52"/>
        <v>214.78212012225791</v>
      </c>
      <c r="AH48" s="110">
        <f t="shared" ref="AH48:AM48" si="181">(AH15*10^3/3.6)/$AO48</f>
        <v>4.5121851711649938</v>
      </c>
      <c r="AI48" s="110">
        <f t="shared" si="181"/>
        <v>1.155006049168272E-2</v>
      </c>
      <c r="AJ48" s="110">
        <f t="shared" si="181"/>
        <v>0.86364741935711586</v>
      </c>
      <c r="AK48" s="110">
        <f t="shared" si="181"/>
        <v>1.8438471522090545</v>
      </c>
      <c r="AL48" s="110">
        <f t="shared" si="181"/>
        <v>4.8076919979264359</v>
      </c>
      <c r="AM48" s="110">
        <f t="shared" si="181"/>
        <v>1.384486870242416</v>
      </c>
      <c r="AN48" s="110">
        <f t="shared" si="54"/>
        <v>13.423408671391698</v>
      </c>
      <c r="AO48" s="111">
        <f t="shared" si="27"/>
        <v>25.398523019268257</v>
      </c>
      <c r="AP48" s="111">
        <f t="shared" si="55"/>
        <v>144.48836842574471</v>
      </c>
      <c r="AQ48" s="110">
        <f t="shared" ref="AQ48:AV48" si="182">(AQ15*10^3/3.6)/$AX48</f>
        <v>4.8301686763987011</v>
      </c>
      <c r="AR48" s="110">
        <f t="shared" si="182"/>
        <v>3.3046195312922015E-2</v>
      </c>
      <c r="AS48" s="110">
        <f t="shared" si="182"/>
        <v>4.6376701180009796</v>
      </c>
      <c r="AT48" s="110">
        <f t="shared" si="182"/>
        <v>2.2620237370366767</v>
      </c>
      <c r="AU48" s="110">
        <f t="shared" si="182"/>
        <v>6.8405087573456536</v>
      </c>
      <c r="AV48" s="110">
        <f t="shared" si="182"/>
        <v>2.6466926120725316</v>
      </c>
      <c r="AW48" s="110">
        <f t="shared" si="57"/>
        <v>21.250110096167464</v>
      </c>
      <c r="AX48" s="111">
        <f t="shared" si="29"/>
        <v>7.8081406162812321</v>
      </c>
      <c r="AY48" s="111">
        <f t="shared" si="58"/>
        <v>228.73428142036539</v>
      </c>
      <c r="AZ48" s="110">
        <f t="shared" ref="AZ48:BE48" si="183">(AZ15*10^3/3.6)/$BG48</f>
        <v>1.2253115571043596</v>
      </c>
      <c r="BA48" s="110">
        <f t="shared" si="183"/>
        <v>1.1787060495068061E-2</v>
      </c>
      <c r="BB48" s="110">
        <f t="shared" si="183"/>
        <v>4.2962719634440765</v>
      </c>
      <c r="BC48" s="110">
        <f t="shared" si="183"/>
        <v>1.6990123440753557</v>
      </c>
      <c r="BD48" s="110">
        <f t="shared" si="183"/>
        <v>5.734076902931224</v>
      </c>
      <c r="BE48" s="110">
        <f t="shared" si="183"/>
        <v>1.93262356303911</v>
      </c>
      <c r="BF48" s="110">
        <f t="shared" si="60"/>
        <v>14.899083391089194</v>
      </c>
      <c r="BG48" s="111">
        <f t="shared" si="31"/>
        <v>170.12468052713774</v>
      </c>
      <c r="BH48" s="111">
        <f t="shared" si="61"/>
        <v>160.37239891277179</v>
      </c>
      <c r="BI48" s="110">
        <f t="shared" ref="BI48:BN48" si="184">(BI15*10^3/3.6)/$BP48</f>
        <v>4.0787885487793627</v>
      </c>
      <c r="BJ48" s="110">
        <f t="shared" si="184"/>
        <v>3.1397167785089053E-2</v>
      </c>
      <c r="BK48" s="110">
        <f t="shared" si="184"/>
        <v>3.5094593621991228</v>
      </c>
      <c r="BL48" s="110">
        <f t="shared" si="184"/>
        <v>1.809679441470238</v>
      </c>
      <c r="BM48" s="110">
        <f t="shared" si="184"/>
        <v>5.0917181878781461</v>
      </c>
      <c r="BN48" s="110">
        <f t="shared" si="184"/>
        <v>1.9895286659438824</v>
      </c>
      <c r="BO48" s="110">
        <f t="shared" si="63"/>
        <v>16.510571374055843</v>
      </c>
      <c r="BP48" s="111">
        <f t="shared" si="33"/>
        <v>74.075078705712855</v>
      </c>
      <c r="BQ48" s="111">
        <f t="shared" si="64"/>
        <v>177.71831119902902</v>
      </c>
      <c r="BR48" s="110">
        <f t="shared" ref="BR48:BW48" si="185">(BR15*10^3/3.6)/$BY48</f>
        <v>8.9829939304854651</v>
      </c>
      <c r="BS48" s="110">
        <f t="shared" si="185"/>
        <v>7.5229817312266245E-2</v>
      </c>
      <c r="BT48" s="110">
        <f t="shared" si="185"/>
        <v>6.3589167327469314</v>
      </c>
      <c r="BU48" s="110">
        <f t="shared" si="185"/>
        <v>2.6425401336862087</v>
      </c>
      <c r="BV48" s="110">
        <f t="shared" si="185"/>
        <v>9.0871882816634368</v>
      </c>
      <c r="BW48" s="110">
        <f t="shared" si="185"/>
        <v>3.4043303424020883</v>
      </c>
      <c r="BX48" s="110">
        <f t="shared" si="66"/>
        <v>30.551199238296395</v>
      </c>
      <c r="BY48" s="111">
        <f t="shared" si="35"/>
        <v>42.484078023711596</v>
      </c>
      <c r="BZ48" s="111">
        <f t="shared" si="67"/>
        <v>328.85037172407266</v>
      </c>
      <c r="CA48" s="110">
        <f t="shared" ref="CA48:CF48" si="186">(CA15*10^3/3.6)/$CH48</f>
        <v>4.9328908380651306</v>
      </c>
      <c r="CB48" s="110">
        <f t="shared" si="186"/>
        <v>2.7508435930957972E-2</v>
      </c>
      <c r="CC48" s="110">
        <f t="shared" si="186"/>
        <v>4.1006926468634672</v>
      </c>
      <c r="CD48" s="110">
        <f t="shared" si="186"/>
        <v>2.057924539568929</v>
      </c>
      <c r="CE48" s="110">
        <f t="shared" si="186"/>
        <v>5.7903338273602314</v>
      </c>
      <c r="CF48" s="110">
        <f t="shared" si="186"/>
        <v>1.1547630230418366</v>
      </c>
      <c r="CG48" s="110">
        <f t="shared" si="69"/>
        <v>18.064113310830557</v>
      </c>
      <c r="CH48" s="111">
        <f t="shared" si="37"/>
        <v>8.0589397289905698</v>
      </c>
      <c r="CI48" s="111">
        <f t="shared" si="70"/>
        <v>194.44049743507378</v>
      </c>
      <c r="CJ48" s="110">
        <f t="shared" ref="CJ48:CO48" si="187">(CJ15*10^3/3.6)/$CQ48</f>
        <v>9.5369431840642989</v>
      </c>
      <c r="CK48" s="110">
        <f t="shared" si="187"/>
        <v>5.5108348904830781E-2</v>
      </c>
      <c r="CL48" s="110">
        <f t="shared" si="187"/>
        <v>5.0471307720522569</v>
      </c>
      <c r="CM48" s="110">
        <f t="shared" si="187"/>
        <v>2.8536089856672393</v>
      </c>
      <c r="CN48" s="110">
        <f t="shared" si="187"/>
        <v>8.2538673867558785</v>
      </c>
      <c r="CO48" s="110">
        <f t="shared" si="187"/>
        <v>3.648920137736293</v>
      </c>
      <c r="CP48" s="110">
        <f t="shared" si="72"/>
        <v>29.395578815180798</v>
      </c>
      <c r="CQ48" s="111">
        <f t="shared" si="39"/>
        <v>21.377126087585506</v>
      </c>
      <c r="CR48" s="111">
        <f t="shared" si="73"/>
        <v>316.4113770139362</v>
      </c>
      <c r="CS48" s="110">
        <f t="shared" ref="CS48:CX48" si="188">(CS15*10^3/3.6)/$CZ48</f>
        <v>3.8558212746291547</v>
      </c>
      <c r="CT48" s="110">
        <f t="shared" si="188"/>
        <v>2.3722012351411539E-2</v>
      </c>
      <c r="CU48" s="110">
        <f t="shared" si="188"/>
        <v>3.2053045910141718</v>
      </c>
      <c r="CV48" s="110">
        <f t="shared" si="188"/>
        <v>1.6086039607338358</v>
      </c>
      <c r="CW48" s="110">
        <f t="shared" si="188"/>
        <v>4.2299489428977575</v>
      </c>
      <c r="CX48" s="110">
        <f t="shared" si="188"/>
        <v>1.2013229881653551</v>
      </c>
      <c r="CY48" s="110">
        <f t="shared" si="75"/>
        <v>14.124723769791686</v>
      </c>
      <c r="CZ48" s="111">
        <f t="shared" si="41"/>
        <v>14.416105221099329</v>
      </c>
      <c r="DA48" s="111">
        <f t="shared" si="76"/>
        <v>152.03726131880813</v>
      </c>
    </row>
    <row r="49" spans="1:105" ht="15" x14ac:dyDescent="0.25">
      <c r="A49" s="5">
        <f t="shared" si="77"/>
        <v>2003</v>
      </c>
      <c r="B49" s="110">
        <f t="shared" si="42"/>
        <v>2.7791854537411456</v>
      </c>
      <c r="C49" s="110">
        <f t="shared" si="168"/>
        <v>5.3482855003427573E-2</v>
      </c>
      <c r="D49" s="110">
        <f t="shared" si="168"/>
        <v>4.6416344542027508</v>
      </c>
      <c r="E49" s="110">
        <f t="shared" si="168"/>
        <v>1.991526649099135</v>
      </c>
      <c r="F49" s="110">
        <f t="shared" si="168"/>
        <v>6.0440822935334904</v>
      </c>
      <c r="G49" s="110">
        <f t="shared" si="168"/>
        <v>2.7094774653946945</v>
      </c>
      <c r="H49" s="110">
        <f t="shared" si="168"/>
        <v>0.5006423671353103</v>
      </c>
      <c r="I49" s="110">
        <f t="shared" si="44"/>
        <v>18.720031538109954</v>
      </c>
      <c r="J49" s="111">
        <f t="shared" si="45"/>
        <v>471.00288645021618</v>
      </c>
      <c r="K49" s="111">
        <f t="shared" si="46"/>
        <v>201.50074247419624</v>
      </c>
      <c r="L49" s="31"/>
      <c r="M49" s="31"/>
      <c r="N49" s="31"/>
      <c r="P49" s="110">
        <f t="shared" ref="P49:U49" si="189">(P16*10^3/3.6)/$W49</f>
        <v>3.1873194303432038</v>
      </c>
      <c r="Q49" s="110">
        <f t="shared" si="189"/>
        <v>5.8657160122323311E-2</v>
      </c>
      <c r="R49" s="110">
        <f t="shared" si="189"/>
        <v>3.5993006584139056</v>
      </c>
      <c r="S49" s="110">
        <f t="shared" si="189"/>
        <v>1.8376117581226081</v>
      </c>
      <c r="T49" s="110">
        <f t="shared" si="189"/>
        <v>5.045876333464884</v>
      </c>
      <c r="U49" s="110">
        <f t="shared" si="189"/>
        <v>2.5475296896486368</v>
      </c>
      <c r="V49" s="110">
        <f t="shared" si="48"/>
        <v>16.276295030115559</v>
      </c>
      <c r="W49" s="111">
        <f t="shared" si="23"/>
        <v>31.053881552207546</v>
      </c>
      <c r="X49" s="111">
        <f t="shared" si="49"/>
        <v>175.19658162010154</v>
      </c>
      <c r="Y49" s="110">
        <f t="shared" ref="Y49:AD49" si="190">(Y16*10^3/3.6)/$AF49</f>
        <v>3.5241770335005809</v>
      </c>
      <c r="Z49" s="110">
        <f t="shared" si="190"/>
        <v>6.8702552097631847E-2</v>
      </c>
      <c r="AA49" s="110">
        <f t="shared" si="190"/>
        <v>4.0561644025797801</v>
      </c>
      <c r="AB49" s="110">
        <f t="shared" si="190"/>
        <v>2.0257063333023373</v>
      </c>
      <c r="AC49" s="110">
        <f t="shared" si="190"/>
        <v>6.9528166888276388</v>
      </c>
      <c r="AD49" s="110">
        <f t="shared" si="190"/>
        <v>3.0945896120257403</v>
      </c>
      <c r="AE49" s="110">
        <f t="shared" si="51"/>
        <v>19.72215662233371</v>
      </c>
      <c r="AF49" s="111">
        <f t="shared" si="25"/>
        <v>71.397017794035577</v>
      </c>
      <c r="AG49" s="111">
        <f t="shared" si="52"/>
        <v>212.28752710711845</v>
      </c>
      <c r="AH49" s="110">
        <f t="shared" ref="AH49:AM49" si="191">(AH16*10^3/3.6)/$AO49</f>
        <v>3.0236459144104688</v>
      </c>
      <c r="AI49" s="110">
        <f t="shared" si="191"/>
        <v>2.7585788587676806E-2</v>
      </c>
      <c r="AJ49" s="110">
        <f t="shared" si="191"/>
        <v>1.4095758507364304</v>
      </c>
      <c r="AK49" s="110">
        <f t="shared" si="191"/>
        <v>1.9148593019125928</v>
      </c>
      <c r="AL49" s="110">
        <f t="shared" si="191"/>
        <v>4.739657208567392</v>
      </c>
      <c r="AM49" s="110">
        <f t="shared" si="191"/>
        <v>1.7123697603467638</v>
      </c>
      <c r="AN49" s="110">
        <f t="shared" si="54"/>
        <v>12.827693824561324</v>
      </c>
      <c r="AO49" s="111">
        <f t="shared" si="27"/>
        <v>25.484634302601936</v>
      </c>
      <c r="AP49" s="111">
        <f t="shared" si="55"/>
        <v>138.07614718055859</v>
      </c>
      <c r="AQ49" s="110">
        <f t="shared" ref="AQ49:AV49" si="192">(AQ16*10^3/3.6)/$AX49</f>
        <v>5.2008423422785954</v>
      </c>
      <c r="AR49" s="110">
        <f t="shared" si="192"/>
        <v>3.5455178532158745E-2</v>
      </c>
      <c r="AS49" s="110">
        <f t="shared" si="192"/>
        <v>5.3306428465063549</v>
      </c>
      <c r="AT49" s="110">
        <f t="shared" si="192"/>
        <v>2.3491410642444208</v>
      </c>
      <c r="AU49" s="110">
        <f t="shared" si="192"/>
        <v>6.7437071463250975</v>
      </c>
      <c r="AV49" s="110">
        <f t="shared" si="192"/>
        <v>3.2680891182021163</v>
      </c>
      <c r="AW49" s="110">
        <f t="shared" si="57"/>
        <v>22.927877696088743</v>
      </c>
      <c r="AX49" s="111">
        <f t="shared" si="29"/>
        <v>8.0105021321153753</v>
      </c>
      <c r="AY49" s="111">
        <f t="shared" si="58"/>
        <v>246.79362156597611</v>
      </c>
      <c r="AZ49" s="110">
        <f t="shared" ref="AZ49:BE49" si="193">(AZ16*10^3/3.6)/$BG49</f>
        <v>0.85731081238198326</v>
      </c>
      <c r="BA49" s="110">
        <f t="shared" si="193"/>
        <v>6.6575041558255346E-3</v>
      </c>
      <c r="BB49" s="110">
        <f t="shared" si="193"/>
        <v>4.9730984491932615</v>
      </c>
      <c r="BC49" s="110">
        <f t="shared" si="193"/>
        <v>1.7644464234520241</v>
      </c>
      <c r="BD49" s="110">
        <f t="shared" si="193"/>
        <v>5.6529326517765961</v>
      </c>
      <c r="BE49" s="110">
        <f t="shared" si="193"/>
        <v>2.3863013854850976</v>
      </c>
      <c r="BF49" s="110">
        <f t="shared" si="60"/>
        <v>15.640747226444788</v>
      </c>
      <c r="BG49" s="111">
        <f t="shared" si="31"/>
        <v>173.95663263548641</v>
      </c>
      <c r="BH49" s="111">
        <f t="shared" si="61"/>
        <v>168.35560199585274</v>
      </c>
      <c r="BI49" s="110">
        <f t="shared" ref="BI49:BN49" si="194">(BI16*10^3/3.6)/$BP49</f>
        <v>3.2149154344295687</v>
      </c>
      <c r="BJ49" s="110">
        <f t="shared" si="194"/>
        <v>7.4989245044223288E-2</v>
      </c>
      <c r="BK49" s="110">
        <f t="shared" si="194"/>
        <v>4.0546117137485451</v>
      </c>
      <c r="BL49" s="110">
        <f t="shared" si="194"/>
        <v>1.8793756639611567</v>
      </c>
      <c r="BM49" s="110">
        <f t="shared" si="194"/>
        <v>5.0196641120786838</v>
      </c>
      <c r="BN49" s="110">
        <f t="shared" si="194"/>
        <v>2.456450079737392</v>
      </c>
      <c r="BO49" s="110">
        <f t="shared" si="63"/>
        <v>16.700006248999571</v>
      </c>
      <c r="BP49" s="111">
        <f t="shared" si="33"/>
        <v>74.712302202382176</v>
      </c>
      <c r="BQ49" s="111">
        <f t="shared" si="64"/>
        <v>179.75737122272392</v>
      </c>
      <c r="BR49" s="110">
        <f t="shared" ref="BR49:BW49" si="195">(BR16*10^3/3.6)/$BY49</f>
        <v>5.5681463407287417</v>
      </c>
      <c r="BS49" s="110">
        <f t="shared" si="195"/>
        <v>0.1796837186595229</v>
      </c>
      <c r="BT49" s="110">
        <f t="shared" si="195"/>
        <v>7.6505297779144943</v>
      </c>
      <c r="BU49" s="110">
        <f t="shared" si="195"/>
        <v>2.7443123034025381</v>
      </c>
      <c r="BV49" s="110">
        <f t="shared" si="195"/>
        <v>8.9585933844988812</v>
      </c>
      <c r="BW49" s="110">
        <f t="shared" si="195"/>
        <v>4.2031738958906271</v>
      </c>
      <c r="BX49" s="110">
        <f t="shared" si="66"/>
        <v>29.304439421094806</v>
      </c>
      <c r="BY49" s="111">
        <f t="shared" si="35"/>
        <v>42.160084320168636</v>
      </c>
      <c r="BZ49" s="111">
        <f t="shared" si="67"/>
        <v>315.43036074056135</v>
      </c>
      <c r="CA49" s="110">
        <f t="shared" ref="CA49:CF49" si="196">(CA16*10^3/3.6)/$CH49</f>
        <v>3.9788827518279803</v>
      </c>
      <c r="CB49" s="110">
        <f t="shared" si="196"/>
        <v>4.5122934932558471E-2</v>
      </c>
      <c r="CC49" s="110">
        <f t="shared" si="196"/>
        <v>4.7229784765228375</v>
      </c>
      <c r="CD49" s="110">
        <f t="shared" si="196"/>
        <v>2.1371814212691773</v>
      </c>
      <c r="CE49" s="110">
        <f t="shared" si="196"/>
        <v>5.7083934790768991</v>
      </c>
      <c r="CF49" s="110">
        <f t="shared" si="196"/>
        <v>1.4258068338990095</v>
      </c>
      <c r="CG49" s="110">
        <f t="shared" si="69"/>
        <v>18.018365897528462</v>
      </c>
      <c r="CH49" s="111">
        <f t="shared" si="37"/>
        <v>8.1881066539910865</v>
      </c>
      <c r="CI49" s="111">
        <f t="shared" si="70"/>
        <v>193.94807637649382</v>
      </c>
      <c r="CJ49" s="110">
        <f t="shared" ref="CJ49:CO49" si="197">(CJ16*10^3/3.6)/$CQ49</f>
        <v>6.3847136336720345</v>
      </c>
      <c r="CK49" s="110">
        <f t="shared" si="197"/>
        <v>9.0395786901885281E-2</v>
      </c>
      <c r="CL49" s="110">
        <f t="shared" si="197"/>
        <v>5.8193021940695493</v>
      </c>
      <c r="CM49" s="110">
        <f t="shared" si="197"/>
        <v>2.9635100815097113</v>
      </c>
      <c r="CN49" s="110">
        <f t="shared" si="197"/>
        <v>8.1370650124843262</v>
      </c>
      <c r="CO49" s="110">
        <f t="shared" si="197"/>
        <v>4.5053286974524083</v>
      </c>
      <c r="CP49" s="110">
        <f t="shared" si="72"/>
        <v>27.900315406089913</v>
      </c>
      <c r="CQ49" s="111">
        <f t="shared" si="39"/>
        <v>21.615008507794794</v>
      </c>
      <c r="CR49" s="111">
        <f t="shared" si="73"/>
        <v>300.31649562909791</v>
      </c>
      <c r="CS49" s="110">
        <f t="shared" ref="CS49:CX49" si="198">(CS16*10^3/3.6)/$CZ49</f>
        <v>3.121366079628312</v>
      </c>
      <c r="CT49" s="110">
        <f t="shared" si="198"/>
        <v>5.6657485216352096E-2</v>
      </c>
      <c r="CU49" s="110">
        <f t="shared" si="198"/>
        <v>3.6917180346253882</v>
      </c>
      <c r="CV49" s="110">
        <f t="shared" si="198"/>
        <v>1.6705561557109105</v>
      </c>
      <c r="CW49" s="110">
        <f t="shared" si="198"/>
        <v>4.1700899507709961</v>
      </c>
      <c r="CX49" s="110">
        <f t="shared" si="198"/>
        <v>1.4832086215008649</v>
      </c>
      <c r="CY49" s="110">
        <f t="shared" si="75"/>
        <v>14.193596327452823</v>
      </c>
      <c r="CZ49" s="111">
        <f t="shared" si="41"/>
        <v>14.424716349432698</v>
      </c>
      <c r="DA49" s="111">
        <f t="shared" si="76"/>
        <v>152.7785993596423</v>
      </c>
    </row>
    <row r="50" spans="1:105" x14ac:dyDescent="0.2">
      <c r="A50" s="5">
        <f t="shared" si="77"/>
        <v>2004</v>
      </c>
      <c r="B50" s="110">
        <f t="shared" si="42"/>
        <v>3.2064955584337551</v>
      </c>
      <c r="C50" s="110">
        <f t="shared" si="168"/>
        <v>0.12639649110998991</v>
      </c>
      <c r="D50" s="110">
        <f t="shared" si="168"/>
        <v>4.6813472561309695</v>
      </c>
      <c r="E50" s="110">
        <f t="shared" si="168"/>
        <v>2.0286624664025084</v>
      </c>
      <c r="F50" s="110">
        <f t="shared" si="168"/>
        <v>6.0664042879158773</v>
      </c>
      <c r="G50" s="110">
        <f t="shared" si="168"/>
        <v>2.0462682657708706</v>
      </c>
      <c r="H50" s="110">
        <f t="shared" si="168"/>
        <v>0.44496168327429469</v>
      </c>
      <c r="I50" s="110">
        <f t="shared" si="44"/>
        <v>18.600536009038262</v>
      </c>
      <c r="J50" s="111">
        <f t="shared" si="45"/>
        <v>478.27713710982869</v>
      </c>
      <c r="K50" s="111">
        <f t="shared" si="46"/>
        <v>200.21450330407123</v>
      </c>
      <c r="P50" s="110">
        <f t="shared" ref="P50:U50" si="199">(P17*10^3/3.6)/$W50</f>
        <v>3.915285469052932</v>
      </c>
      <c r="Q50" s="110">
        <f t="shared" si="199"/>
        <v>0.12709338695545966</v>
      </c>
      <c r="R50" s="110">
        <f t="shared" si="199"/>
        <v>3.7088557799407131</v>
      </c>
      <c r="S50" s="110">
        <f t="shared" si="199"/>
        <v>1.9167486610852262</v>
      </c>
      <c r="T50" s="110">
        <f t="shared" si="199"/>
        <v>5.1963498162800228</v>
      </c>
      <c r="U50" s="110">
        <f t="shared" si="199"/>
        <v>2.0372191985295016</v>
      </c>
      <c r="V50" s="110">
        <f t="shared" si="48"/>
        <v>16.901552311843854</v>
      </c>
      <c r="W50" s="111">
        <f t="shared" si="23"/>
        <v>31.681417529501722</v>
      </c>
      <c r="X50" s="111">
        <f t="shared" si="49"/>
        <v>181.92679498802033</v>
      </c>
      <c r="Y50" s="110">
        <f t="shared" ref="Y50:AD50" si="200">(Y17*10^3/3.6)/$AF50</f>
        <v>4.3252218667905948</v>
      </c>
      <c r="Z50" s="110">
        <f t="shared" si="200"/>
        <v>0.14885420701507748</v>
      </c>
      <c r="AA50" s="110">
        <f t="shared" si="200"/>
        <v>4.1795320398436377</v>
      </c>
      <c r="AB50" s="110">
        <f t="shared" si="200"/>
        <v>2.1129435631060232</v>
      </c>
      <c r="AC50" s="110">
        <f t="shared" si="200"/>
        <v>7.1601572446657613</v>
      </c>
      <c r="AD50" s="110">
        <f t="shared" si="200"/>
        <v>2.4748979518888894</v>
      </c>
      <c r="AE50" s="110">
        <f t="shared" si="51"/>
        <v>20.401606873309984</v>
      </c>
      <c r="AF50" s="111">
        <f t="shared" si="25"/>
        <v>73.765078085711721</v>
      </c>
      <c r="AG50" s="111">
        <f t="shared" si="52"/>
        <v>219.60106874123798</v>
      </c>
      <c r="AH50" s="110">
        <f t="shared" ref="AH50:AM50" si="201">(AH17*10^3/3.6)/$AO50</f>
        <v>3.6453505367712546</v>
      </c>
      <c r="AI50" s="110">
        <f t="shared" si="201"/>
        <v>5.9765900610244289E-2</v>
      </c>
      <c r="AJ50" s="110">
        <f t="shared" si="201"/>
        <v>1.4572012875118023</v>
      </c>
      <c r="AK50" s="110">
        <f t="shared" si="201"/>
        <v>1.9973228562813727</v>
      </c>
      <c r="AL50" s="110">
        <f t="shared" si="201"/>
        <v>4.8809989673211005</v>
      </c>
      <c r="AM50" s="110">
        <f t="shared" si="201"/>
        <v>1.364051223902838</v>
      </c>
      <c r="AN50" s="110">
        <f t="shared" si="54"/>
        <v>13.404690772398611</v>
      </c>
      <c r="AO50" s="111">
        <f t="shared" si="27"/>
        <v>25.781718230103124</v>
      </c>
      <c r="AP50" s="111">
        <f t="shared" si="55"/>
        <v>144.2868906377941</v>
      </c>
      <c r="AQ50" s="110">
        <f t="shared" ref="AQ50:AV50" si="202">(AQ17*10^3/3.6)/$AX50</f>
        <v>7.1764780949616602</v>
      </c>
      <c r="AR50" s="110">
        <f t="shared" si="202"/>
        <v>0.1436234441826218</v>
      </c>
      <c r="AS50" s="110">
        <f t="shared" si="202"/>
        <v>5.4925448191697672</v>
      </c>
      <c r="AT50" s="110">
        <f t="shared" si="202"/>
        <v>2.450307030795869</v>
      </c>
      <c r="AU50" s="110">
        <f t="shared" si="202"/>
        <v>6.9448118173673716</v>
      </c>
      <c r="AV50" s="110">
        <f t="shared" si="202"/>
        <v>2.6134870940288648</v>
      </c>
      <c r="AW50" s="110">
        <f t="shared" si="57"/>
        <v>24.821252300506156</v>
      </c>
      <c r="AX50" s="111">
        <f t="shared" si="29"/>
        <v>8.1030717616990788</v>
      </c>
      <c r="AY50" s="111">
        <f t="shared" si="58"/>
        <v>267.17373619319835</v>
      </c>
      <c r="AZ50" s="110">
        <f t="shared" ref="AZ50:BE50" si="203">(AZ17*10^3/3.6)/$BG50</f>
        <v>0.45464398936363515</v>
      </c>
      <c r="BA50" s="110">
        <f t="shared" si="203"/>
        <v>2.6495154090355702E-2</v>
      </c>
      <c r="BB50" s="110">
        <f t="shared" si="203"/>
        <v>4.6109067770028629</v>
      </c>
      <c r="BC50" s="110">
        <f t="shared" si="203"/>
        <v>1.6563892087347625</v>
      </c>
      <c r="BD50" s="110">
        <f t="shared" si="203"/>
        <v>5.2393583868182159</v>
      </c>
      <c r="BE50" s="110">
        <f t="shared" si="203"/>
        <v>1.5242897430375257</v>
      </c>
      <c r="BF50" s="110">
        <f t="shared" si="60"/>
        <v>13.512083259047358</v>
      </c>
      <c r="BG50" s="111">
        <f t="shared" si="31"/>
        <v>176.90379130758151</v>
      </c>
      <c r="BH50" s="111">
        <f t="shared" si="61"/>
        <v>145.44285374350889</v>
      </c>
      <c r="BI50" s="110">
        <f t="shared" ref="BI50:BN50" si="204">(BI17*10^3/3.6)/$BP50</f>
        <v>4.2768073426814137</v>
      </c>
      <c r="BJ50" s="110">
        <f t="shared" si="204"/>
        <v>0.16929413870039589</v>
      </c>
      <c r="BK50" s="110">
        <f t="shared" si="204"/>
        <v>4.3530765643195677</v>
      </c>
      <c r="BL50" s="110">
        <f t="shared" si="204"/>
        <v>2.0425070712086386</v>
      </c>
      <c r="BM50" s="110">
        <f t="shared" si="204"/>
        <v>5.3861072005194641</v>
      </c>
      <c r="BN50" s="110">
        <f t="shared" si="204"/>
        <v>2.0468909348978692</v>
      </c>
      <c r="BO50" s="110">
        <f t="shared" si="63"/>
        <v>18.274683252327353</v>
      </c>
      <c r="BP50" s="111">
        <f t="shared" si="33"/>
        <v>75.008309738841689</v>
      </c>
      <c r="BQ50" s="111">
        <f t="shared" si="64"/>
        <v>196.7070534217971</v>
      </c>
      <c r="BR50" s="110">
        <f t="shared" ref="BR50:BW50" si="205">(BR17*10^3/3.6)/$BY50</f>
        <v>6.5733037900607014</v>
      </c>
      <c r="BS50" s="110">
        <f t="shared" si="205"/>
        <v>0.39919683225716185</v>
      </c>
      <c r="BT50" s="110">
        <f t="shared" si="205"/>
        <v>8.5796270828267414</v>
      </c>
      <c r="BU50" s="110">
        <f t="shared" si="205"/>
        <v>2.9350971209840409</v>
      </c>
      <c r="BV50" s="110">
        <f t="shared" si="205"/>
        <v>9.4597386595803723</v>
      </c>
      <c r="BW50" s="110">
        <f t="shared" si="205"/>
        <v>3.444453329807899</v>
      </c>
      <c r="BX50" s="110">
        <f t="shared" si="66"/>
        <v>31.391416815516919</v>
      </c>
      <c r="BY50" s="111">
        <f t="shared" si="35"/>
        <v>41.981403407251257</v>
      </c>
      <c r="BZ50" s="111">
        <f t="shared" si="67"/>
        <v>337.89439845581927</v>
      </c>
      <c r="CA50" s="110">
        <f t="shared" ref="CA50:CF50" si="206">(CA17*10^3/3.6)/$CH50</f>
        <v>5.0493133548575013</v>
      </c>
      <c r="CB50" s="110">
        <f t="shared" si="206"/>
        <v>0.12823548284132366</v>
      </c>
      <c r="CC50" s="110">
        <f t="shared" si="206"/>
        <v>4.8664621855747159</v>
      </c>
      <c r="CD50" s="110">
        <f t="shared" si="206"/>
        <v>2.2292193273987539</v>
      </c>
      <c r="CE50" s="110">
        <f t="shared" si="206"/>
        <v>5.8786239590755534</v>
      </c>
      <c r="CF50" s="110">
        <f t="shared" si="206"/>
        <v>1.1402157104036912</v>
      </c>
      <c r="CG50" s="110">
        <f t="shared" si="69"/>
        <v>19.292070020151538</v>
      </c>
      <c r="CH50" s="111">
        <f t="shared" si="37"/>
        <v>8.2203983852412144</v>
      </c>
      <c r="CI50" s="111">
        <f t="shared" si="70"/>
        <v>207.65811344980247</v>
      </c>
      <c r="CJ50" s="110">
        <f t="shared" ref="CJ50:CO50" si="207">(CJ17*10^3/3.6)/$CQ50</f>
        <v>7.2402649750638162</v>
      </c>
      <c r="CK50" s="110">
        <f t="shared" si="207"/>
        <v>0.25688934030492899</v>
      </c>
      <c r="CL50" s="110">
        <f t="shared" si="207"/>
        <v>6.0740503003229458</v>
      </c>
      <c r="CM50" s="110">
        <f t="shared" si="207"/>
        <v>3.0911338957714416</v>
      </c>
      <c r="CN50" s="110">
        <f t="shared" si="207"/>
        <v>8.3797211233860196</v>
      </c>
      <c r="CO50" s="110">
        <f t="shared" si="207"/>
        <v>3.6008619846935259</v>
      </c>
      <c r="CP50" s="110">
        <f t="shared" si="72"/>
        <v>28.64292161954268</v>
      </c>
      <c r="CQ50" s="111">
        <f t="shared" si="39"/>
        <v>22.523482546965091</v>
      </c>
      <c r="CR50" s="111">
        <f t="shared" si="73"/>
        <v>308.30984238559552</v>
      </c>
      <c r="CS50" s="110">
        <f t="shared" ref="CS50:CX50" si="208">(CS17*10^3/3.6)/$CZ50</f>
        <v>3.9558588878833518</v>
      </c>
      <c r="CT50" s="110">
        <f t="shared" si="208"/>
        <v>0.12276364605805756</v>
      </c>
      <c r="CU50" s="110">
        <f t="shared" si="208"/>
        <v>3.8038720768199807</v>
      </c>
      <c r="CV50" s="110">
        <f t="shared" si="208"/>
        <v>1.7424987788557531</v>
      </c>
      <c r="CW50" s="110">
        <f t="shared" si="208"/>
        <v>4.2944465321098244</v>
      </c>
      <c r="CX50" s="110">
        <f t="shared" si="208"/>
        <v>1.1859418955481127</v>
      </c>
      <c r="CY50" s="110">
        <f t="shared" si="75"/>
        <v>15.105381817275081</v>
      </c>
      <c r="CZ50" s="111">
        <f t="shared" si="41"/>
        <v>14.308466116932232</v>
      </c>
      <c r="DA50" s="111">
        <f t="shared" si="76"/>
        <v>162.59297669134486</v>
      </c>
    </row>
    <row r="51" spans="1:105" ht="15" x14ac:dyDescent="0.25">
      <c r="A51" s="5">
        <f t="shared" si="77"/>
        <v>2005</v>
      </c>
      <c r="B51" s="110">
        <f t="shared" si="42"/>
        <v>2.1625062025364579</v>
      </c>
      <c r="C51" s="110">
        <f t="shared" si="168"/>
        <v>0.11142418789766809</v>
      </c>
      <c r="D51" s="110">
        <f t="shared" si="168"/>
        <v>4.7096086610404599</v>
      </c>
      <c r="E51" s="110">
        <f t="shared" si="168"/>
        <v>1.9261505100194178</v>
      </c>
      <c r="F51" s="110">
        <f t="shared" si="168"/>
        <v>5.7289421460773315</v>
      </c>
      <c r="G51" s="110">
        <f t="shared" si="168"/>
        <v>2.6453363974812887</v>
      </c>
      <c r="H51" s="110">
        <f t="shared" si="168"/>
        <v>0.4344213186539031</v>
      </c>
      <c r="I51" s="110">
        <f t="shared" si="44"/>
        <v>17.718389423706526</v>
      </c>
      <c r="J51" s="111">
        <f t="shared" si="45"/>
        <v>484.93246292048025</v>
      </c>
      <c r="K51" s="111">
        <f t="shared" si="46"/>
        <v>190.71915648515403</v>
      </c>
      <c r="L51" s="31"/>
      <c r="M51" s="31"/>
      <c r="N51" s="31"/>
      <c r="P51" s="110">
        <f t="shared" ref="P51:U51" si="209">(P18*10^3/3.6)/$W51</f>
        <v>2.4052167141963623</v>
      </c>
      <c r="Q51" s="110">
        <f t="shared" si="209"/>
        <v>0.10705599942248664</v>
      </c>
      <c r="R51" s="110">
        <f t="shared" si="209"/>
        <v>3.546703670611846</v>
      </c>
      <c r="S51" s="110">
        <f t="shared" si="209"/>
        <v>1.8176906246928342</v>
      </c>
      <c r="T51" s="110">
        <f t="shared" si="209"/>
        <v>4.9011801659719607</v>
      </c>
      <c r="U51" s="110">
        <f t="shared" si="209"/>
        <v>2.5749033057583466</v>
      </c>
      <c r="V51" s="110">
        <f t="shared" si="48"/>
        <v>15.352750480653835</v>
      </c>
      <c r="W51" s="111">
        <f t="shared" si="23"/>
        <v>32.131348984920194</v>
      </c>
      <c r="X51" s="111">
        <f t="shared" si="49"/>
        <v>165.255630823855</v>
      </c>
      <c r="Y51" s="110">
        <f t="shared" ref="Y51:AD51" si="210">(Y18*10^3/3.6)/$AF51</f>
        <v>3.0284295654187532</v>
      </c>
      <c r="Z51" s="110">
        <f t="shared" si="210"/>
        <v>0.14127965208539167</v>
      </c>
      <c r="AA51" s="110">
        <f t="shared" si="210"/>
        <v>3.9967136681589501</v>
      </c>
      <c r="AB51" s="110">
        <f t="shared" si="210"/>
        <v>2.0037461128078649</v>
      </c>
      <c r="AC51" s="110">
        <f t="shared" si="210"/>
        <v>6.7534369083080845</v>
      </c>
      <c r="AD51" s="110">
        <f t="shared" si="210"/>
        <v>3.5242179348954634</v>
      </c>
      <c r="AE51" s="110">
        <f t="shared" si="51"/>
        <v>19.447823841674509</v>
      </c>
      <c r="AF51" s="111">
        <f t="shared" si="25"/>
        <v>74.726295285923783</v>
      </c>
      <c r="AG51" s="111">
        <f t="shared" si="52"/>
        <v>209.33463363173593</v>
      </c>
      <c r="AH51" s="110">
        <f t="shared" ref="AH51:AM51" si="211">(AH18*10^3/3.6)/$AO51</f>
        <v>2.2171323788368134</v>
      </c>
      <c r="AI51" s="110">
        <f t="shared" si="211"/>
        <v>5.0340383254117979E-2</v>
      </c>
      <c r="AJ51" s="110">
        <f t="shared" si="211"/>
        <v>1.3879032977065533</v>
      </c>
      <c r="AK51" s="110">
        <f t="shared" si="211"/>
        <v>1.8941007270927281</v>
      </c>
      <c r="AL51" s="110">
        <f t="shared" si="211"/>
        <v>4.6037422354692286</v>
      </c>
      <c r="AM51" s="110">
        <f t="shared" si="211"/>
        <v>1.7310581598445485</v>
      </c>
      <c r="AN51" s="110">
        <f t="shared" si="54"/>
        <v>11.88427718220399</v>
      </c>
      <c r="AO51" s="111">
        <f t="shared" si="27"/>
        <v>26.171371787188018</v>
      </c>
      <c r="AP51" s="111">
        <f t="shared" si="55"/>
        <v>127.92129495659118</v>
      </c>
      <c r="AQ51" s="110">
        <f t="shared" ref="AQ51:AV51" si="212">(AQ18*10^3/3.6)/$AX51</f>
        <v>5.8257432725096905</v>
      </c>
      <c r="AR51" s="110">
        <f t="shared" si="212"/>
        <v>0.12427982498423822</v>
      </c>
      <c r="AS51" s="110">
        <f t="shared" si="212"/>
        <v>5.2550268696764926</v>
      </c>
      <c r="AT51" s="110">
        <f t="shared" si="212"/>
        <v>2.3236745675078891</v>
      </c>
      <c r="AU51" s="110">
        <f t="shared" si="212"/>
        <v>6.550323829003629</v>
      </c>
      <c r="AV51" s="110">
        <f t="shared" si="212"/>
        <v>3.3029305233621917</v>
      </c>
      <c r="AW51" s="110">
        <f t="shared" si="57"/>
        <v>23.381978887044134</v>
      </c>
      <c r="AX51" s="111">
        <f t="shared" si="29"/>
        <v>8.2602248537830398</v>
      </c>
      <c r="AY51" s="111">
        <f t="shared" si="58"/>
        <v>251.68152610554114</v>
      </c>
      <c r="AZ51" s="110">
        <f t="shared" ref="AZ51:BE51" si="213">(AZ18*10^3/3.6)/$BG51</f>
        <v>0.43569624895592707</v>
      </c>
      <c r="BA51" s="110">
        <f t="shared" si="213"/>
        <v>2.8769886016921667E-2</v>
      </c>
      <c r="BB51" s="110">
        <f t="shared" si="213"/>
        <v>4.9753250387734527</v>
      </c>
      <c r="BC51" s="110">
        <f t="shared" si="213"/>
        <v>1.5707866217107671</v>
      </c>
      <c r="BD51" s="110">
        <f t="shared" si="213"/>
        <v>4.9417456751209983</v>
      </c>
      <c r="BE51" s="110">
        <f t="shared" si="213"/>
        <v>1.9102672254122817</v>
      </c>
      <c r="BF51" s="110">
        <f t="shared" si="60"/>
        <v>13.862590695990349</v>
      </c>
      <c r="BG51" s="111">
        <f t="shared" si="31"/>
        <v>180.21477015176251</v>
      </c>
      <c r="BH51" s="111">
        <f t="shared" si="61"/>
        <v>149.21568439515377</v>
      </c>
      <c r="BI51" s="110">
        <f t="shared" ref="BI51:BN51" si="214">(BI18*10^3/3.6)/$BP51</f>
        <v>2.7466657553125149</v>
      </c>
      <c r="BJ51" s="110">
        <f t="shared" si="214"/>
        <v>0.14341255791889718</v>
      </c>
      <c r="BK51" s="110">
        <f t="shared" si="214"/>
        <v>4.1866780650069284</v>
      </c>
      <c r="BL51" s="110">
        <f t="shared" si="214"/>
        <v>1.9479873475454066</v>
      </c>
      <c r="BM51" s="110">
        <f t="shared" si="214"/>
        <v>5.1091076351158717</v>
      </c>
      <c r="BN51" s="110">
        <f t="shared" si="214"/>
        <v>2.6018054052559108</v>
      </c>
      <c r="BO51" s="110">
        <f t="shared" si="63"/>
        <v>16.735656766155529</v>
      </c>
      <c r="BP51" s="111">
        <f t="shared" si="33"/>
        <v>75.517442701552056</v>
      </c>
      <c r="BQ51" s="111">
        <f t="shared" si="64"/>
        <v>180.14111019570004</v>
      </c>
      <c r="BR51" s="110">
        <f t="shared" ref="BR51:BW51" si="215">(BR18*10^3/3.6)/$BY51</f>
        <v>4.1838208061638902</v>
      </c>
      <c r="BS51" s="110">
        <f t="shared" si="215"/>
        <v>0.33742111242209855</v>
      </c>
      <c r="BT51" s="110">
        <f t="shared" si="215"/>
        <v>8.4342179000148096</v>
      </c>
      <c r="BU51" s="110">
        <f t="shared" si="215"/>
        <v>2.7931242017779949</v>
      </c>
      <c r="BV51" s="110">
        <f t="shared" si="215"/>
        <v>8.9535322574654277</v>
      </c>
      <c r="BW51" s="110">
        <f t="shared" si="215"/>
        <v>4.3706662327757257</v>
      </c>
      <c r="BX51" s="110">
        <f t="shared" si="66"/>
        <v>29.072782510619945</v>
      </c>
      <c r="BY51" s="111">
        <f t="shared" si="35"/>
        <v>42.231126128918923</v>
      </c>
      <c r="BZ51" s="111">
        <f t="shared" si="67"/>
        <v>312.93682650879822</v>
      </c>
      <c r="CA51" s="110">
        <f t="shared" ref="CA51:CF51" si="216">(CA18*10^3/3.6)/$CH51</f>
        <v>3.3483661773769962</v>
      </c>
      <c r="CB51" s="110">
        <f t="shared" si="216"/>
        <v>0.10883793622098729</v>
      </c>
      <c r="CC51" s="110">
        <f t="shared" si="216"/>
        <v>4.6690450531473164</v>
      </c>
      <c r="CD51" s="110">
        <f t="shared" si="216"/>
        <v>2.1140127209230113</v>
      </c>
      <c r="CE51" s="110">
        <f t="shared" si="216"/>
        <v>5.5446989032772338</v>
      </c>
      <c r="CF51" s="110">
        <f t="shared" si="216"/>
        <v>1.4410465796955836</v>
      </c>
      <c r="CG51" s="110">
        <f t="shared" si="69"/>
        <v>17.226007370641128</v>
      </c>
      <c r="CH51" s="111">
        <f t="shared" si="37"/>
        <v>8.3721695221168222</v>
      </c>
      <c r="CI51" s="111">
        <f t="shared" si="70"/>
        <v>185.41920017516247</v>
      </c>
      <c r="CJ51" s="110">
        <f t="shared" ref="CJ51:CO51" si="217">(CJ18*10^3/3.6)/$CQ51</f>
        <v>4.7969663317598608</v>
      </c>
      <c r="CK51" s="110">
        <f t="shared" si="217"/>
        <v>0.21803543162633091</v>
      </c>
      <c r="CL51" s="110">
        <f t="shared" si="217"/>
        <v>5.7930113991015633</v>
      </c>
      <c r="CM51" s="110">
        <f t="shared" si="217"/>
        <v>2.9313833453498788</v>
      </c>
      <c r="CN51" s="110">
        <f t="shared" si="217"/>
        <v>7.9037255664601611</v>
      </c>
      <c r="CO51" s="110">
        <f t="shared" si="217"/>
        <v>4.5531275431630949</v>
      </c>
      <c r="CP51" s="110">
        <f t="shared" si="72"/>
        <v>26.196249617460886</v>
      </c>
      <c r="CQ51" s="111">
        <f t="shared" si="39"/>
        <v>23.190844992801097</v>
      </c>
      <c r="CR51" s="111">
        <f t="shared" si="73"/>
        <v>281.97408413611527</v>
      </c>
      <c r="CS51" s="110">
        <f t="shared" ref="CS51:CX51" si="218">(CS18*10^3/3.6)/$CZ51</f>
        <v>2.6230749948434804</v>
      </c>
      <c r="CT51" s="110">
        <f t="shared" si="218"/>
        <v>0.10340636339694653</v>
      </c>
      <c r="CU51" s="110">
        <f t="shared" si="218"/>
        <v>3.6495607869395692</v>
      </c>
      <c r="CV51" s="110">
        <f t="shared" si="218"/>
        <v>1.6524460422685432</v>
      </c>
      <c r="CW51" s="110">
        <f t="shared" si="218"/>
        <v>4.0505079919571072</v>
      </c>
      <c r="CX51" s="110">
        <f t="shared" si="218"/>
        <v>1.4990388577274871</v>
      </c>
      <c r="CY51" s="110">
        <f t="shared" si="75"/>
        <v>13.578035037133134</v>
      </c>
      <c r="CZ51" s="111">
        <f t="shared" si="41"/>
        <v>14.1168685115148</v>
      </c>
      <c r="DA51" s="111">
        <f t="shared" si="76"/>
        <v>146.1527527746469</v>
      </c>
    </row>
    <row r="52" spans="1:105" x14ac:dyDescent="0.2">
      <c r="A52" s="5">
        <f t="shared" si="77"/>
        <v>2006</v>
      </c>
      <c r="B52" s="110">
        <f t="shared" si="42"/>
        <v>1.5044237203621313</v>
      </c>
      <c r="C52" s="110">
        <f t="shared" si="168"/>
        <v>9.5066881392272401E-2</v>
      </c>
      <c r="D52" s="110">
        <f t="shared" si="168"/>
        <v>4.6360949880164073</v>
      </c>
      <c r="E52" s="110">
        <f t="shared" si="168"/>
        <v>1.5963514181194571</v>
      </c>
      <c r="F52" s="110">
        <f t="shared" si="168"/>
        <v>5.5037027610436526</v>
      </c>
      <c r="G52" s="110">
        <f t="shared" si="168"/>
        <v>1.9020635322634241</v>
      </c>
      <c r="H52" s="110">
        <f t="shared" si="168"/>
        <v>0.39765248702522327</v>
      </c>
      <c r="I52" s="110">
        <f t="shared" si="44"/>
        <v>15.635355788222567</v>
      </c>
      <c r="J52" s="111">
        <f t="shared" si="45"/>
        <v>492.65126308030284</v>
      </c>
      <c r="K52" s="111">
        <f t="shared" si="46"/>
        <v>168.29756903781154</v>
      </c>
      <c r="P52" s="110">
        <f t="shared" ref="P52:U52" si="219">(P19*10^3/3.6)/$W52</f>
        <v>1.5641457571917108</v>
      </c>
      <c r="Q52" s="110">
        <f t="shared" si="219"/>
        <v>9.0590351607971409E-2</v>
      </c>
      <c r="R52" s="110">
        <f t="shared" si="219"/>
        <v>3.4294690107482775</v>
      </c>
      <c r="S52" s="110">
        <f t="shared" si="219"/>
        <v>1.5053884367268624</v>
      </c>
      <c r="T52" s="110">
        <f t="shared" si="219"/>
        <v>4.7021553937693277</v>
      </c>
      <c r="U52" s="110">
        <f t="shared" si="219"/>
        <v>1.8879778320616394</v>
      </c>
      <c r="V52" s="110">
        <f t="shared" si="48"/>
        <v>13.179726782105789</v>
      </c>
      <c r="W52" s="111">
        <f t="shared" si="23"/>
        <v>32.599579088047065</v>
      </c>
      <c r="X52" s="111">
        <f t="shared" si="49"/>
        <v>141.86539839929659</v>
      </c>
      <c r="Y52" s="110">
        <f t="shared" ref="Y52:AD52" si="220">(Y19*10^3/3.6)/$AF52</f>
        <v>1.9808169788581758</v>
      </c>
      <c r="Z52" s="110">
        <f t="shared" si="220"/>
        <v>0.11955458859736673</v>
      </c>
      <c r="AA52" s="110">
        <f t="shared" si="220"/>
        <v>3.8643230903451533</v>
      </c>
      <c r="AB52" s="110">
        <f t="shared" si="220"/>
        <v>1.6594772406919009</v>
      </c>
      <c r="AC52" s="110">
        <f t="shared" si="220"/>
        <v>6.4791966200368121</v>
      </c>
      <c r="AD52" s="110">
        <f t="shared" si="220"/>
        <v>2.2933023112687914</v>
      </c>
      <c r="AE52" s="110">
        <f t="shared" si="51"/>
        <v>16.3966708297982</v>
      </c>
      <c r="AF52" s="111">
        <f t="shared" si="25"/>
        <v>77.01577903155794</v>
      </c>
      <c r="AG52" s="111">
        <f t="shared" si="52"/>
        <v>176.49229594422528</v>
      </c>
      <c r="AH52" s="110">
        <f t="shared" ref="AH52:AM52" si="221">(AH19*10^3/3.6)/$AO52</f>
        <v>1.4235027403566292</v>
      </c>
      <c r="AI52" s="110">
        <f t="shared" si="221"/>
        <v>4.2601341631044329E-2</v>
      </c>
      <c r="AJ52" s="110">
        <f t="shared" si="221"/>
        <v>1.31397970016528</v>
      </c>
      <c r="AK52" s="110">
        <f t="shared" si="221"/>
        <v>1.5686703336613872</v>
      </c>
      <c r="AL52" s="110">
        <f t="shared" si="221"/>
        <v>4.4167956781562507</v>
      </c>
      <c r="AM52" s="110">
        <f t="shared" si="221"/>
        <v>1.2641710101303867</v>
      </c>
      <c r="AN52" s="110">
        <f t="shared" si="54"/>
        <v>10.029720804100979</v>
      </c>
      <c r="AO52" s="111">
        <f t="shared" si="27"/>
        <v>26.267170589896736</v>
      </c>
      <c r="AP52" s="111">
        <f t="shared" si="55"/>
        <v>107.95901623995273</v>
      </c>
      <c r="AQ52" s="110">
        <f t="shared" ref="AQ52:AV52" si="222">(AQ19*10^3/3.6)/$AX52</f>
        <v>4.4673522605694043</v>
      </c>
      <c r="AR52" s="110">
        <f t="shared" si="222"/>
        <v>0.12906261484825557</v>
      </c>
      <c r="AS52" s="110">
        <f t="shared" si="222"/>
        <v>5.083906035354512</v>
      </c>
      <c r="AT52" s="110">
        <f t="shared" si="222"/>
        <v>1.9244379764410542</v>
      </c>
      <c r="AU52" s="110">
        <f t="shared" si="222"/>
        <v>6.2843313834214598</v>
      </c>
      <c r="AV52" s="110">
        <f t="shared" si="222"/>
        <v>2.4220031180897577</v>
      </c>
      <c r="AW52" s="110">
        <f t="shared" si="57"/>
        <v>20.311093388724441</v>
      </c>
      <c r="AX52" s="111">
        <f t="shared" si="29"/>
        <v>8.3538708744084147</v>
      </c>
      <c r="AY52" s="111">
        <f t="shared" si="58"/>
        <v>218.62678970165496</v>
      </c>
      <c r="AZ52" s="110">
        <f t="shared" ref="AZ52:BE52" si="223">(AZ19*10^3/3.6)/$BG52</f>
        <v>0.53175395424420235</v>
      </c>
      <c r="BA52" s="110">
        <f t="shared" si="223"/>
        <v>2.1990196205726783E-2</v>
      </c>
      <c r="BB52" s="110">
        <f t="shared" si="223"/>
        <v>5.0022920760526217</v>
      </c>
      <c r="BC52" s="110">
        <f t="shared" si="223"/>
        <v>1.300905663427141</v>
      </c>
      <c r="BD52" s="110">
        <f t="shared" si="223"/>
        <v>4.7410736468570738</v>
      </c>
      <c r="BE52" s="110">
        <f t="shared" si="223"/>
        <v>1.4125954521794815</v>
      </c>
      <c r="BF52" s="110">
        <f t="shared" si="60"/>
        <v>13.010610988966246</v>
      </c>
      <c r="BG52" s="111">
        <f t="shared" si="31"/>
        <v>183.32231108906552</v>
      </c>
      <c r="BH52" s="111">
        <f t="shared" si="61"/>
        <v>140.04505115189176</v>
      </c>
      <c r="BI52" s="110">
        <f t="shared" ref="BI52:BN52" si="224">(BI19*10^3/3.6)/$BP52</f>
        <v>1.7151863541421137</v>
      </c>
      <c r="BJ52" s="110">
        <f t="shared" si="224"/>
        <v>0.12138695067844697</v>
      </c>
      <c r="BK52" s="110">
        <f t="shared" si="224"/>
        <v>4.0492529769767609</v>
      </c>
      <c r="BL52" s="110">
        <f t="shared" si="224"/>
        <v>1.6136812622297776</v>
      </c>
      <c r="BM52" s="110">
        <f t="shared" si="224"/>
        <v>4.9028022288050401</v>
      </c>
      <c r="BN52" s="110">
        <f t="shared" si="224"/>
        <v>1.9082301085634701</v>
      </c>
      <c r="BO52" s="110">
        <f t="shared" si="63"/>
        <v>14.310539881395609</v>
      </c>
      <c r="BP52" s="111">
        <f t="shared" si="33"/>
        <v>75.673519402594366</v>
      </c>
      <c r="BQ52" s="111">
        <f t="shared" si="64"/>
        <v>154.03736929809409</v>
      </c>
      <c r="BR52" s="110">
        <f t="shared" ref="BR52:BW52" si="225">(BR19*10^3/3.6)/$BY52</f>
        <v>2.6356882575127698</v>
      </c>
      <c r="BS52" s="110">
        <f t="shared" si="225"/>
        <v>0.28557639896777498</v>
      </c>
      <c r="BT52" s="110">
        <f t="shared" si="225"/>
        <v>8.2600781502334151</v>
      </c>
      <c r="BU52" s="110">
        <f t="shared" si="225"/>
        <v>2.3135852015623892</v>
      </c>
      <c r="BV52" s="110">
        <f t="shared" si="225"/>
        <v>8.5912696045224859</v>
      </c>
      <c r="BW52" s="110">
        <f t="shared" si="225"/>
        <v>3.2037265922649536</v>
      </c>
      <c r="BX52" s="110">
        <f t="shared" si="66"/>
        <v>25.289924205063787</v>
      </c>
      <c r="BY52" s="111">
        <f t="shared" si="35"/>
        <v>42.794078643712837</v>
      </c>
      <c r="BZ52" s="111">
        <f t="shared" si="67"/>
        <v>272.2184785886854</v>
      </c>
      <c r="CA52" s="110">
        <f t="shared" ref="CA52:CF52" si="226">(CA19*10^3/3.6)/$CH52</f>
        <v>2.1872431524768237</v>
      </c>
      <c r="CB52" s="110">
        <f t="shared" si="226"/>
        <v>0.10218461903509524</v>
      </c>
      <c r="CC52" s="110">
        <f t="shared" si="226"/>
        <v>4.5303443004548134</v>
      </c>
      <c r="CD52" s="110">
        <f t="shared" si="226"/>
        <v>1.75079866483699</v>
      </c>
      <c r="CE52" s="110">
        <f t="shared" si="226"/>
        <v>5.3195424267324931</v>
      </c>
      <c r="CF52" s="110">
        <f t="shared" si="226"/>
        <v>1.0565942763269689</v>
      </c>
      <c r="CG52" s="110">
        <f t="shared" si="69"/>
        <v>14.946707439863184</v>
      </c>
      <c r="CH52" s="111">
        <f t="shared" si="37"/>
        <v>8.5303990052424545</v>
      </c>
      <c r="CI52" s="111">
        <f t="shared" si="70"/>
        <v>160.88501990745601</v>
      </c>
      <c r="CJ52" s="110">
        <f t="shared" ref="CJ52:CO52" si="227">(CJ19*10^3/3.6)/$CQ52</f>
        <v>3.322152701854054</v>
      </c>
      <c r="CK52" s="110">
        <f t="shared" si="227"/>
        <v>0.20470900793851726</v>
      </c>
      <c r="CL52" s="110">
        <f t="shared" si="227"/>
        <v>5.5854135837312624</v>
      </c>
      <c r="CM52" s="110">
        <f t="shared" si="227"/>
        <v>2.4277347158705025</v>
      </c>
      <c r="CN52" s="110">
        <f t="shared" si="227"/>
        <v>7.5827748401515462</v>
      </c>
      <c r="CO52" s="110">
        <f t="shared" si="227"/>
        <v>3.3367850206766261</v>
      </c>
      <c r="CP52" s="110">
        <f t="shared" si="72"/>
        <v>22.459569870222509</v>
      </c>
      <c r="CQ52" s="111">
        <f t="shared" si="39"/>
        <v>24.176819186971709</v>
      </c>
      <c r="CR52" s="111">
        <f t="shared" si="73"/>
        <v>241.75279808090787</v>
      </c>
      <c r="CS52" s="110">
        <f t="shared" ref="CS52:CX52" si="228">(CS19*10^3/3.6)/$CZ52</f>
        <v>1.71399800597888</v>
      </c>
      <c r="CT52" s="110">
        <f t="shared" si="228"/>
        <v>8.75066449258457E-2</v>
      </c>
      <c r="CU52" s="110">
        <f t="shared" si="228"/>
        <v>3.5411449477021777</v>
      </c>
      <c r="CV52" s="110">
        <f t="shared" si="228"/>
        <v>1.3685349528525801</v>
      </c>
      <c r="CW52" s="110">
        <f t="shared" si="228"/>
        <v>3.8860268555675592</v>
      </c>
      <c r="CX52" s="110">
        <f t="shared" si="228"/>
        <v>1.0991486136559843</v>
      </c>
      <c r="CY52" s="110">
        <f t="shared" si="75"/>
        <v>11.696360020683027</v>
      </c>
      <c r="CZ52" s="111">
        <f t="shared" si="41"/>
        <v>13.91773616880567</v>
      </c>
      <c r="DA52" s="111">
        <f t="shared" si="76"/>
        <v>125.89857146421717</v>
      </c>
    </row>
    <row r="53" spans="1:105" ht="15" x14ac:dyDescent="0.25">
      <c r="A53" s="5">
        <f t="shared" si="77"/>
        <v>2007</v>
      </c>
      <c r="B53" s="110">
        <f t="shared" si="42"/>
        <v>4.0482701017230891</v>
      </c>
      <c r="C53" s="110">
        <f t="shared" si="168"/>
        <v>0.11007072013106604</v>
      </c>
      <c r="D53" s="110">
        <f t="shared" si="168"/>
        <v>4.822545723928207</v>
      </c>
      <c r="E53" s="110">
        <f t="shared" si="168"/>
        <v>1.6727466480327666</v>
      </c>
      <c r="F53" s="110">
        <f t="shared" si="168"/>
        <v>5.7679910014247699</v>
      </c>
      <c r="G53" s="110">
        <f t="shared" si="168"/>
        <v>1.7461742908267022</v>
      </c>
      <c r="H53" s="110">
        <f t="shared" si="168"/>
        <v>0.49684356063856067</v>
      </c>
      <c r="I53" s="110">
        <f t="shared" si="44"/>
        <v>18.664642046705161</v>
      </c>
      <c r="J53" s="111">
        <f t="shared" si="45"/>
        <v>498.81898374907752</v>
      </c>
      <c r="K53" s="111">
        <f t="shared" si="46"/>
        <v>200.90453495068795</v>
      </c>
      <c r="L53" s="31"/>
      <c r="M53" s="31"/>
      <c r="N53" s="31"/>
      <c r="P53" s="110">
        <f t="shared" ref="P53:U53" si="229">(P20*10^3/3.6)/$W53</f>
        <v>4.9087351607935545</v>
      </c>
      <c r="Q53" s="110">
        <f t="shared" si="229"/>
        <v>0.10548238474269477</v>
      </c>
      <c r="R53" s="110">
        <f t="shared" si="229"/>
        <v>3.6754668178439549</v>
      </c>
      <c r="S53" s="110">
        <f t="shared" si="229"/>
        <v>1.5784730108379166</v>
      </c>
      <c r="T53" s="110">
        <f t="shared" si="229"/>
        <v>4.9277374786046177</v>
      </c>
      <c r="U53" s="110">
        <f t="shared" si="229"/>
        <v>1.7335886561017899</v>
      </c>
      <c r="V53" s="110">
        <f t="shared" si="48"/>
        <v>16.929483508924527</v>
      </c>
      <c r="W53" s="111">
        <f t="shared" si="23"/>
        <v>33.166837167007664</v>
      </c>
      <c r="X53" s="111">
        <f t="shared" si="49"/>
        <v>182.22744389122818</v>
      </c>
      <c r="Y53" s="110">
        <f t="shared" ref="Y53:AD53" si="230">(Y20*10^3/3.6)/$AF53</f>
        <v>6.1430301870845359</v>
      </c>
      <c r="Z53" s="110">
        <f t="shared" si="230"/>
        <v>0.13920801622996226</v>
      </c>
      <c r="AA53" s="110">
        <f t="shared" si="230"/>
        <v>4.1414265494516771</v>
      </c>
      <c r="AB53" s="110">
        <f t="shared" si="230"/>
        <v>1.7400426176704273</v>
      </c>
      <c r="AC53" s="110">
        <f t="shared" si="230"/>
        <v>6.7900307851077697</v>
      </c>
      <c r="AD53" s="110">
        <f t="shared" si="230"/>
        <v>2.1058855400117271</v>
      </c>
      <c r="AE53" s="110">
        <f t="shared" si="51"/>
        <v>21.059623695556098</v>
      </c>
      <c r="AF53" s="111">
        <f t="shared" si="25"/>
        <v>79.171790288025008</v>
      </c>
      <c r="AG53" s="111">
        <f t="shared" si="52"/>
        <v>226.68390286858317</v>
      </c>
      <c r="AH53" s="110">
        <f t="shared" ref="AH53:AM53" si="231">(AH20*10^3/3.6)/$AO53</f>
        <v>4.215211268881097</v>
      </c>
      <c r="AI53" s="110">
        <f t="shared" si="231"/>
        <v>4.9604522332615704E-2</v>
      </c>
      <c r="AJ53" s="110">
        <f t="shared" si="231"/>
        <v>1.3870887200397199</v>
      </c>
      <c r="AK53" s="110">
        <f t="shared" si="231"/>
        <v>1.6448271565008366</v>
      </c>
      <c r="AL53" s="110">
        <f t="shared" si="231"/>
        <v>4.6286878711600892</v>
      </c>
      <c r="AM53" s="110">
        <f t="shared" si="231"/>
        <v>1.1605974238940093</v>
      </c>
      <c r="AN53" s="110">
        <f t="shared" si="54"/>
        <v>13.086016962808367</v>
      </c>
      <c r="AO53" s="111">
        <f t="shared" si="27"/>
        <v>26.529810004064451</v>
      </c>
      <c r="AP53" s="111">
        <f t="shared" si="55"/>
        <v>140.85671429921311</v>
      </c>
      <c r="AQ53" s="110">
        <f t="shared" ref="AQ53:AV53" si="232">(AQ20*10^3/3.6)/$AX53</f>
        <v>9.5280646557954718</v>
      </c>
      <c r="AR53" s="110">
        <f t="shared" si="232"/>
        <v>0.14113246746692157</v>
      </c>
      <c r="AS53" s="110">
        <f t="shared" si="232"/>
        <v>5.4413949868212512</v>
      </c>
      <c r="AT53" s="110">
        <f t="shared" si="232"/>
        <v>2.0178668080346447</v>
      </c>
      <c r="AU53" s="110">
        <f t="shared" si="232"/>
        <v>6.5858170859050125</v>
      </c>
      <c r="AV53" s="110">
        <f t="shared" si="232"/>
        <v>2.2236836020706909</v>
      </c>
      <c r="AW53" s="110">
        <f t="shared" si="57"/>
        <v>25.93795960609399</v>
      </c>
      <c r="AX53" s="111">
        <f t="shared" si="29"/>
        <v>8.4593571964921708</v>
      </c>
      <c r="AY53" s="111">
        <f t="shared" si="58"/>
        <v>279.19387359223111</v>
      </c>
      <c r="AZ53" s="110">
        <f t="shared" ref="AZ53:BE53" si="233">(AZ20*10^3/3.6)/$BG53</f>
        <v>0.42625377224743627</v>
      </c>
      <c r="BA53" s="110">
        <f t="shared" si="233"/>
        <v>2.6190482546282583E-2</v>
      </c>
      <c r="BB53" s="110">
        <f t="shared" si="233"/>
        <v>5.1130351370822966</v>
      </c>
      <c r="BC53" s="110">
        <f t="shared" si="233"/>
        <v>1.3640628749131452</v>
      </c>
      <c r="BD53" s="110">
        <f t="shared" si="233"/>
        <v>4.9685227885423435</v>
      </c>
      <c r="BE53" s="110">
        <f t="shared" si="233"/>
        <v>1.2970712241098394</v>
      </c>
      <c r="BF53" s="110">
        <f t="shared" si="60"/>
        <v>13.195136279441343</v>
      </c>
      <c r="BG53" s="111">
        <f t="shared" si="31"/>
        <v>186.25547667761893</v>
      </c>
      <c r="BH53" s="111">
        <f t="shared" si="61"/>
        <v>142.03126484818304</v>
      </c>
      <c r="BI53" s="110">
        <f t="shared" ref="BI53:BN53" si="234">(BI20*10^3/3.6)/$BP53</f>
        <v>5.9583798041036982</v>
      </c>
      <c r="BJ53" s="110">
        <f t="shared" si="234"/>
        <v>0.14113421181850425</v>
      </c>
      <c r="BK53" s="110">
        <f t="shared" si="234"/>
        <v>4.3325300846864447</v>
      </c>
      <c r="BL53" s="110">
        <f t="shared" si="234"/>
        <v>1.6895406744302175</v>
      </c>
      <c r="BM53" s="110">
        <f t="shared" si="234"/>
        <v>5.1304713639085611</v>
      </c>
      <c r="BN53" s="110">
        <f t="shared" si="234"/>
        <v>1.7494089649410973</v>
      </c>
      <c r="BO53" s="110">
        <f t="shared" si="63"/>
        <v>19.001465103888521</v>
      </c>
      <c r="BP53" s="111">
        <f t="shared" si="33"/>
        <v>75.379664648218181</v>
      </c>
      <c r="BQ53" s="111">
        <f t="shared" si="64"/>
        <v>204.53006816449192</v>
      </c>
      <c r="BR53" s="110">
        <f t="shared" ref="BR53:BW53" si="235">(BR20*10^3/3.6)/$BY53</f>
        <v>7.4773170725066551</v>
      </c>
      <c r="BS53" s="110">
        <f t="shared" si="235"/>
        <v>0.33224719160603622</v>
      </c>
      <c r="BT53" s="110">
        <f t="shared" si="235"/>
        <v>8.274382003617303</v>
      </c>
      <c r="BU53" s="110">
        <f t="shared" si="235"/>
        <v>2.423902201264597</v>
      </c>
      <c r="BV53" s="110">
        <f t="shared" si="235"/>
        <v>8.9959896368943593</v>
      </c>
      <c r="BW53" s="110">
        <f t="shared" si="235"/>
        <v>2.9391828107198297</v>
      </c>
      <c r="BX53" s="110">
        <f t="shared" si="66"/>
        <v>30.443020916608781</v>
      </c>
      <c r="BY53" s="111">
        <f t="shared" si="35"/>
        <v>42.943696998505104</v>
      </c>
      <c r="BZ53" s="111">
        <f t="shared" si="67"/>
        <v>327.68594996039718</v>
      </c>
      <c r="CA53" s="110">
        <f t="shared" ref="CA53:CF53" si="236">(CA20*10^3/3.6)/$CH53</f>
        <v>6.8652269669511155</v>
      </c>
      <c r="CB53" s="110">
        <f t="shared" si="236"/>
        <v>0.11568297030472217</v>
      </c>
      <c r="CC53" s="110">
        <f t="shared" si="236"/>
        <v>4.8167719080368041</v>
      </c>
      <c r="CD53" s="110">
        <f t="shared" si="236"/>
        <v>1.8357975803217275</v>
      </c>
      <c r="CE53" s="110">
        <f t="shared" si="236"/>
        <v>5.5747431332543593</v>
      </c>
      <c r="CF53" s="110">
        <f t="shared" si="236"/>
        <v>0.97012989749687462</v>
      </c>
      <c r="CG53" s="110">
        <f t="shared" si="69"/>
        <v>20.178352456365605</v>
      </c>
      <c r="CH53" s="111">
        <f t="shared" si="37"/>
        <v>8.5842185573260021</v>
      </c>
      <c r="CI53" s="111">
        <f t="shared" si="70"/>
        <v>217.19797819711394</v>
      </c>
      <c r="CJ53" s="110">
        <f t="shared" ref="CJ53:CO53" si="237">(CJ20*10^3/3.6)/$CQ53</f>
        <v>7.9416943350229623</v>
      </c>
      <c r="CK53" s="110">
        <f t="shared" si="237"/>
        <v>0.23175059411343196</v>
      </c>
      <c r="CL53" s="110">
        <f t="shared" si="237"/>
        <v>6.0239008303512858</v>
      </c>
      <c r="CM53" s="110">
        <f t="shared" si="237"/>
        <v>2.5455979199301737</v>
      </c>
      <c r="CN53" s="110">
        <f t="shared" si="237"/>
        <v>7.9465523487816903</v>
      </c>
      <c r="CO53" s="110">
        <f t="shared" si="237"/>
        <v>3.0639247102285676</v>
      </c>
      <c r="CP53" s="110">
        <f t="shared" si="72"/>
        <v>27.753420738428112</v>
      </c>
      <c r="CQ53" s="111">
        <f t="shared" si="39"/>
        <v>24.584771391765003</v>
      </c>
      <c r="CR53" s="111">
        <f t="shared" si="73"/>
        <v>298.73533458569398</v>
      </c>
      <c r="CS53" s="110">
        <f t="shared" ref="CS53:CX53" si="238">(CS20*10^3/3.6)/$CZ53</f>
        <v>5.3806522876222207</v>
      </c>
      <c r="CT53" s="110">
        <f t="shared" si="238"/>
        <v>0.10189175108200506</v>
      </c>
      <c r="CU53" s="110">
        <f t="shared" si="238"/>
        <v>3.765031089684423</v>
      </c>
      <c r="CV53" s="110">
        <f t="shared" si="238"/>
        <v>1.4349754771416769</v>
      </c>
      <c r="CW53" s="110">
        <f t="shared" si="238"/>
        <v>4.0724558324879441</v>
      </c>
      <c r="CX53" s="110">
        <f t="shared" si="238"/>
        <v>1.0091846853788968</v>
      </c>
      <c r="CY53" s="110">
        <f t="shared" si="75"/>
        <v>15.764191123397167</v>
      </c>
      <c r="CZ53" s="111">
        <f t="shared" si="41"/>
        <v>13.743360820054972</v>
      </c>
      <c r="DA53" s="111">
        <f t="shared" si="76"/>
        <v>169.68434104413768</v>
      </c>
    </row>
    <row r="54" spans="1:105" x14ac:dyDescent="0.2">
      <c r="A54" s="5">
        <f t="shared" si="77"/>
        <v>2008</v>
      </c>
      <c r="B54" s="110">
        <f t="shared" si="42"/>
        <v>3.6994001424016463</v>
      </c>
      <c r="C54" s="110">
        <f t="shared" si="168"/>
        <v>0.10358992693782496</v>
      </c>
      <c r="D54" s="110">
        <f t="shared" si="168"/>
        <v>4.8536346112537663</v>
      </c>
      <c r="E54" s="110">
        <f t="shared" si="168"/>
        <v>1.6658432650850041</v>
      </c>
      <c r="F54" s="110">
        <f t="shared" si="168"/>
        <v>5.7287990997222673</v>
      </c>
      <c r="G54" s="110">
        <f t="shared" si="168"/>
        <v>1.9712501567514773</v>
      </c>
      <c r="H54" s="110">
        <f t="shared" si="168"/>
        <v>0.50096642270367464</v>
      </c>
      <c r="I54" s="110">
        <f t="shared" si="44"/>
        <v>18.523483624855658</v>
      </c>
      <c r="J54" s="111">
        <f t="shared" si="45"/>
        <v>503.38503454784575</v>
      </c>
      <c r="K54" s="111">
        <f t="shared" si="46"/>
        <v>199.38511834333576</v>
      </c>
      <c r="P54" s="110">
        <f t="shared" ref="P54:U54" si="239">(P21*10^3/3.6)/$W54</f>
        <v>4.649157911063571</v>
      </c>
      <c r="Q54" s="110">
        <f t="shared" si="239"/>
        <v>0.10313649033818288</v>
      </c>
      <c r="R54" s="110">
        <f t="shared" si="239"/>
        <v>3.7045262897664721</v>
      </c>
      <c r="S54" s="110">
        <f t="shared" si="239"/>
        <v>1.572415908365028</v>
      </c>
      <c r="T54" s="110">
        <f t="shared" si="239"/>
        <v>4.8951849717767413</v>
      </c>
      <c r="U54" s="110">
        <f t="shared" si="239"/>
        <v>1.9579275955354185</v>
      </c>
      <c r="V54" s="110">
        <f t="shared" si="48"/>
        <v>16.882349166845412</v>
      </c>
      <c r="W54" s="111">
        <f t="shared" si="23"/>
        <v>33.802984272635207</v>
      </c>
      <c r="X54" s="111">
        <f t="shared" si="49"/>
        <v>181.72009405553803</v>
      </c>
      <c r="Y54" s="110">
        <f t="shared" ref="Y54:AD54" si="240">(Y21*10^3/3.6)/$AF54</f>
        <v>5.8312190856299413</v>
      </c>
      <c r="Z54" s="110">
        <f t="shared" si="240"/>
        <v>0.1361120747110664</v>
      </c>
      <c r="AA54" s="110">
        <f t="shared" si="240"/>
        <v>4.1740838233121282</v>
      </c>
      <c r="AB54" s="110">
        <f t="shared" si="240"/>
        <v>1.7333655230127312</v>
      </c>
      <c r="AC54" s="110">
        <f t="shared" si="240"/>
        <v>6.745176012623701</v>
      </c>
      <c r="AD54" s="110">
        <f t="shared" si="240"/>
        <v>2.378393628651478</v>
      </c>
      <c r="AE54" s="110">
        <f t="shared" si="51"/>
        <v>20.998350147941043</v>
      </c>
      <c r="AF54" s="111">
        <f t="shared" si="25"/>
        <v>80.336445395112904</v>
      </c>
      <c r="AG54" s="111">
        <f t="shared" si="52"/>
        <v>226.0243598911407</v>
      </c>
      <c r="AH54" s="110">
        <f t="shared" ref="AH54:AM54" si="241">(AH21*10^3/3.6)/$AO54</f>
        <v>4.0871146005857959</v>
      </c>
      <c r="AI54" s="110">
        <f t="shared" si="241"/>
        <v>4.8501335161691438E-2</v>
      </c>
      <c r="AJ54" s="110">
        <f t="shared" si="241"/>
        <v>1.3890129975611916</v>
      </c>
      <c r="AK54" s="110">
        <f t="shared" si="241"/>
        <v>1.6385154218474831</v>
      </c>
      <c r="AL54" s="110">
        <f t="shared" si="241"/>
        <v>4.5981108911125572</v>
      </c>
      <c r="AM54" s="110">
        <f t="shared" si="241"/>
        <v>1.3110131434419119</v>
      </c>
      <c r="AN54" s="110">
        <f t="shared" si="54"/>
        <v>13.072268389710629</v>
      </c>
      <c r="AO54" s="111">
        <f t="shared" si="27"/>
        <v>27.157345981358628</v>
      </c>
      <c r="AP54" s="111">
        <f t="shared" si="55"/>
        <v>140.70872589003147</v>
      </c>
      <c r="AQ54" s="110">
        <f t="shared" ref="AQ54:AV54" si="242">(AQ21*10^3/3.6)/$AX54</f>
        <v>7.8376380061415327</v>
      </c>
      <c r="AR54" s="110">
        <f t="shared" si="242"/>
        <v>0.11606425050705378</v>
      </c>
      <c r="AS54" s="110">
        <f t="shared" si="242"/>
        <v>5.4849099436105826</v>
      </c>
      <c r="AT54" s="110">
        <f t="shared" si="242"/>
        <v>2.0101236476340465</v>
      </c>
      <c r="AU54" s="110">
        <f t="shared" si="242"/>
        <v>6.5423113352359223</v>
      </c>
      <c r="AV54" s="110">
        <f t="shared" si="242"/>
        <v>2.5117198883640457</v>
      </c>
      <c r="AW54" s="110">
        <f t="shared" si="57"/>
        <v>24.502767071493182</v>
      </c>
      <c r="AX54" s="111">
        <f t="shared" si="29"/>
        <v>8.5379337425341522</v>
      </c>
      <c r="AY54" s="111">
        <f t="shared" si="58"/>
        <v>263.74558971905742</v>
      </c>
      <c r="AZ54" s="110">
        <f t="shared" ref="AZ54:BE54" si="243">(AZ21*10^3/3.6)/$BG54</f>
        <v>0.39423583749885838</v>
      </c>
      <c r="BA54" s="110">
        <f t="shared" si="243"/>
        <v>1.9653485013362653E-2</v>
      </c>
      <c r="BB54" s="110">
        <f t="shared" si="243"/>
        <v>5.1475206569511407</v>
      </c>
      <c r="BC54" s="110">
        <f t="shared" si="243"/>
        <v>1.3588285377714395</v>
      </c>
      <c r="BD54" s="110">
        <f t="shared" si="243"/>
        <v>4.9357008436078322</v>
      </c>
      <c r="BE54" s="110">
        <f t="shared" si="243"/>
        <v>1.4649430577486477</v>
      </c>
      <c r="BF54" s="110">
        <f t="shared" si="60"/>
        <v>13.320882418591282</v>
      </c>
      <c r="BG54" s="111">
        <f t="shared" si="31"/>
        <v>188.44270327429433</v>
      </c>
      <c r="BH54" s="111">
        <f t="shared" si="61"/>
        <v>143.38478502524009</v>
      </c>
      <c r="BI54" s="110">
        <f t="shared" ref="BI54:BN54" si="244">(BI21*10^3/3.6)/$BP54</f>
        <v>5.2649262699769173</v>
      </c>
      <c r="BJ54" s="110">
        <f t="shared" si="244"/>
        <v>0.13820269932480878</v>
      </c>
      <c r="BK54" s="110">
        <f t="shared" si="244"/>
        <v>4.3733120914647943</v>
      </c>
      <c r="BL54" s="110">
        <f t="shared" si="244"/>
        <v>1.6855852690584299</v>
      </c>
      <c r="BM54" s="110">
        <f t="shared" si="244"/>
        <v>5.1042345464883203</v>
      </c>
      <c r="BN54" s="110">
        <f t="shared" si="244"/>
        <v>1.9789327522540576</v>
      </c>
      <c r="BO54" s="110">
        <f t="shared" si="63"/>
        <v>18.545193628567326</v>
      </c>
      <c r="BP54" s="111">
        <f t="shared" si="33"/>
        <v>75.315081185717915</v>
      </c>
      <c r="BQ54" s="111">
        <f t="shared" si="64"/>
        <v>199.61880287843459</v>
      </c>
      <c r="BR54" s="110">
        <f t="shared" ref="BR54:BW54" si="245">(BR21*10^3/3.6)/$BY54</f>
        <v>6.7705486779369721</v>
      </c>
      <c r="BS54" s="110">
        <f t="shared" si="245"/>
        <v>0.32517427142492067</v>
      </c>
      <c r="BT54" s="110">
        <f t="shared" si="245"/>
        <v>8.3586879794854703</v>
      </c>
      <c r="BU54" s="110">
        <f t="shared" si="245"/>
        <v>2.4169507836246886</v>
      </c>
      <c r="BV54" s="110">
        <f t="shared" si="245"/>
        <v>8.9452592732088938</v>
      </c>
      <c r="BW54" s="110">
        <f t="shared" si="245"/>
        <v>3.3229092939287246</v>
      </c>
      <c r="BX54" s="110">
        <f t="shared" si="66"/>
        <v>30.139530279609669</v>
      </c>
      <c r="BY54" s="111">
        <f t="shared" si="35"/>
        <v>42.770398040796081</v>
      </c>
      <c r="BZ54" s="111">
        <f t="shared" si="67"/>
        <v>324.41920393142857</v>
      </c>
      <c r="CA54" s="110">
        <f t="shared" ref="CA54:CF54" si="246">(CA21*10^3/3.6)/$CH54</f>
        <v>6.0762864131584076</v>
      </c>
      <c r="CB54" s="110">
        <f t="shared" si="246"/>
        <v>0.10361687299284907</v>
      </c>
      <c r="CC54" s="110">
        <f t="shared" si="246"/>
        <v>4.8438766280872043</v>
      </c>
      <c r="CD54" s="110">
        <f t="shared" si="246"/>
        <v>1.8287530476430358</v>
      </c>
      <c r="CE54" s="110">
        <f t="shared" si="246"/>
        <v>5.5379165434834317</v>
      </c>
      <c r="CF54" s="110">
        <f t="shared" si="246"/>
        <v>1.0958678980459002</v>
      </c>
      <c r="CG54" s="110">
        <f t="shared" si="69"/>
        <v>19.486317403410826</v>
      </c>
      <c r="CH54" s="111">
        <f t="shared" si="37"/>
        <v>8.6584895392012999</v>
      </c>
      <c r="CI54" s="111">
        <f t="shared" si="70"/>
        <v>209.74897488188572</v>
      </c>
      <c r="CJ54" s="110">
        <f t="shared" ref="CJ54:CO54" si="247">(CJ21*10^3/3.6)/$CQ54</f>
        <v>7.3022155338135128</v>
      </c>
      <c r="CK54" s="110">
        <f t="shared" si="247"/>
        <v>0.20757828041347959</v>
      </c>
      <c r="CL54" s="110">
        <f t="shared" si="247"/>
        <v>6.0682481894358444</v>
      </c>
      <c r="CM54" s="110">
        <f t="shared" si="247"/>
        <v>2.5358296603060446</v>
      </c>
      <c r="CN54" s="110">
        <f t="shared" si="247"/>
        <v>7.8940575615273705</v>
      </c>
      <c r="CO54" s="110">
        <f t="shared" si="247"/>
        <v>3.46061409421125</v>
      </c>
      <c r="CP54" s="110">
        <f t="shared" si="72"/>
        <v>27.468543319707507</v>
      </c>
      <c r="CQ54" s="111">
        <f t="shared" si="39"/>
        <v>24.798973209057529</v>
      </c>
      <c r="CR54" s="111">
        <f t="shared" si="73"/>
        <v>295.66893957084187</v>
      </c>
      <c r="CS54" s="110">
        <f t="shared" ref="CS54:CX54" si="248">(CS21*10^3/3.6)/$CZ54</f>
        <v>4.762238163647643</v>
      </c>
      <c r="CT54" s="110">
        <f t="shared" si="248"/>
        <v>9.9625711683830956E-2</v>
      </c>
      <c r="CU54" s="110">
        <f t="shared" si="248"/>
        <v>3.7862174462650056</v>
      </c>
      <c r="CV54" s="110">
        <f t="shared" si="248"/>
        <v>1.4294690117589735</v>
      </c>
      <c r="CW54" s="110">
        <f t="shared" si="248"/>
        <v>4.0455533167635922</v>
      </c>
      <c r="CX54" s="110">
        <f t="shared" si="248"/>
        <v>1.1398799213070099</v>
      </c>
      <c r="CY54" s="110">
        <f t="shared" si="75"/>
        <v>15.262983571426055</v>
      </c>
      <c r="CZ54" s="111">
        <f t="shared" si="41"/>
        <v>13.564679907137592</v>
      </c>
      <c r="DA54" s="111">
        <f t="shared" si="76"/>
        <v>164.28938785454227</v>
      </c>
    </row>
    <row r="55" spans="1:105" ht="15" x14ac:dyDescent="0.25">
      <c r="A55" s="5">
        <f t="shared" si="77"/>
        <v>2009</v>
      </c>
      <c r="B55" s="110">
        <f t="shared" si="42"/>
        <v>3.5263882265987188</v>
      </c>
      <c r="C55" s="110">
        <f t="shared" si="168"/>
        <v>0.11911330747547083</v>
      </c>
      <c r="D55" s="110">
        <f t="shared" si="168"/>
        <v>5.1699650087517766</v>
      </c>
      <c r="E55" s="110">
        <f t="shared" si="168"/>
        <v>1.8207195014786244</v>
      </c>
      <c r="F55" s="110">
        <f t="shared" si="168"/>
        <v>5.6166614555800223</v>
      </c>
      <c r="G55" s="110">
        <f t="shared" si="168"/>
        <v>1.3478530020762263</v>
      </c>
      <c r="H55" s="110">
        <f t="shared" si="168"/>
        <v>0.49434202432112295</v>
      </c>
      <c r="I55" s="110">
        <f t="shared" si="44"/>
        <v>18.095042526281965</v>
      </c>
      <c r="J55" s="111">
        <f t="shared" si="45"/>
        <v>509.79279041891414</v>
      </c>
      <c r="K55" s="111">
        <f t="shared" si="46"/>
        <v>194.77341673945185</v>
      </c>
      <c r="L55" s="31"/>
      <c r="M55" s="31"/>
      <c r="N55" s="31"/>
      <c r="P55" s="110">
        <f t="shared" ref="P55:U64" si="249">(P22*10^3/3.6)/$W55</f>
        <v>4.7216475838579566</v>
      </c>
      <c r="Q55" s="110">
        <f t="shared" si="249"/>
        <v>0.12291257761361288</v>
      </c>
      <c r="R55" s="110">
        <f t="shared" si="249"/>
        <v>3.9981194218059262</v>
      </c>
      <c r="S55" s="110">
        <f t="shared" si="249"/>
        <v>1.7197575431699625</v>
      </c>
      <c r="T55" s="110">
        <f t="shared" si="249"/>
        <v>4.8014071323072702</v>
      </c>
      <c r="U55" s="110">
        <f t="shared" si="249"/>
        <v>1.3401713159178099</v>
      </c>
      <c r="V55" s="110">
        <f t="shared" si="48"/>
        <v>16.704015574672539</v>
      </c>
      <c r="W55" s="111">
        <f t="shared" si="23"/>
        <v>33.960137364719166</v>
      </c>
      <c r="X55" s="111">
        <f t="shared" si="49"/>
        <v>179.80052724509918</v>
      </c>
      <c r="Y55" s="110">
        <f t="shared" ref="Y55:AD64" si="250">(Y22*10^3/3.6)/$AF55</f>
        <v>5.9447106210723861</v>
      </c>
      <c r="Z55" s="110">
        <f t="shared" si="250"/>
        <v>0.16221112445201752</v>
      </c>
      <c r="AA55" s="110">
        <f t="shared" si="250"/>
        <v>4.5576284262393694</v>
      </c>
      <c r="AB55" s="110">
        <f t="shared" si="250"/>
        <v>1.8957887881820756</v>
      </c>
      <c r="AC55" s="110">
        <f t="shared" si="250"/>
        <v>6.6159576642080822</v>
      </c>
      <c r="AD55" s="110">
        <f t="shared" si="250"/>
        <v>1.6280323879732705</v>
      </c>
      <c r="AE55" s="110">
        <f t="shared" si="51"/>
        <v>20.804329012127202</v>
      </c>
      <c r="AF55" s="111">
        <f t="shared" si="25"/>
        <v>81.001655058865666</v>
      </c>
      <c r="AG55" s="111">
        <f t="shared" si="52"/>
        <v>223.93593376629227</v>
      </c>
      <c r="AH55" s="110">
        <f t="shared" ref="AH55:AM64" si="251">(AH22*10^3/3.6)/$AO55</f>
        <v>4.2356897152271582</v>
      </c>
      <c r="AI55" s="110">
        <f t="shared" si="251"/>
        <v>5.7801306596138864E-2</v>
      </c>
      <c r="AJ55" s="110">
        <f t="shared" si="251"/>
        <v>1.4695720871812117</v>
      </c>
      <c r="AK55" s="110">
        <f t="shared" si="251"/>
        <v>1.7920508302944116</v>
      </c>
      <c r="AL55" s="110">
        <f t="shared" si="251"/>
        <v>4.5100242139033462</v>
      </c>
      <c r="AM55" s="110">
        <f t="shared" si="251"/>
        <v>0.89729351163931981</v>
      </c>
      <c r="AN55" s="110">
        <f t="shared" si="54"/>
        <v>12.962431664841587</v>
      </c>
      <c r="AO55" s="111">
        <f t="shared" si="27"/>
        <v>27.190714103650429</v>
      </c>
      <c r="AP55" s="111">
        <f t="shared" si="55"/>
        <v>139.52645322307629</v>
      </c>
      <c r="AQ55" s="110">
        <f t="shared" ref="AQ55:AV64" si="252">(AQ22*10^3/3.6)/$AX55</f>
        <v>6.0422666910136549</v>
      </c>
      <c r="AR55" s="110">
        <f t="shared" si="252"/>
        <v>0.12554428232742981</v>
      </c>
      <c r="AS55" s="110">
        <f t="shared" si="252"/>
        <v>5.958977328477312</v>
      </c>
      <c r="AT55" s="110">
        <f t="shared" si="252"/>
        <v>2.1984802162397008</v>
      </c>
      <c r="AU55" s="110">
        <f t="shared" si="252"/>
        <v>6.4169792959098118</v>
      </c>
      <c r="AV55" s="110">
        <f t="shared" si="252"/>
        <v>1.7192679998381704</v>
      </c>
      <c r="AW55" s="110">
        <f t="shared" si="57"/>
        <v>22.461515813806081</v>
      </c>
      <c r="AX55" s="111">
        <f t="shared" si="29"/>
        <v>8.7467536046183199</v>
      </c>
      <c r="AY55" s="111">
        <f t="shared" si="58"/>
        <v>241.77374404331741</v>
      </c>
      <c r="AZ55" s="110">
        <f t="shared" ref="AZ55:BE64" si="253">(AZ22*10^3/3.6)/$BG55</f>
        <v>0.31664738258049518</v>
      </c>
      <c r="BA55" s="110">
        <f t="shared" si="253"/>
        <v>1.7155076303320978E-2</v>
      </c>
      <c r="BB55" s="110">
        <f t="shared" si="253"/>
        <v>5.210418234331887</v>
      </c>
      <c r="BC55" s="110">
        <f t="shared" si="253"/>
        <v>1.4861561605523055</v>
      </c>
      <c r="BD55" s="110">
        <f t="shared" si="253"/>
        <v>4.8411468575267316</v>
      </c>
      <c r="BE55" s="110">
        <f t="shared" si="253"/>
        <v>1.0026978302122884</v>
      </c>
      <c r="BF55" s="110">
        <f t="shared" si="60"/>
        <v>12.874221541507026</v>
      </c>
      <c r="BG55" s="111">
        <f t="shared" si="31"/>
        <v>192.28434290201807</v>
      </c>
      <c r="BH55" s="111">
        <f t="shared" si="61"/>
        <v>138.57696735765617</v>
      </c>
      <c r="BI55" s="110">
        <f t="shared" ref="BI55:BN64" si="254">(BI22*10^3/3.6)/$BP55</f>
        <v>4.7545532625627303</v>
      </c>
      <c r="BJ55" s="110">
        <f t="shared" si="254"/>
        <v>0.16461038516086657</v>
      </c>
      <c r="BK55" s="110">
        <f t="shared" si="254"/>
        <v>4.8458600103343432</v>
      </c>
      <c r="BL55" s="110">
        <f t="shared" si="254"/>
        <v>1.8424989481056793</v>
      </c>
      <c r="BM55" s="110">
        <f t="shared" si="254"/>
        <v>5.0036483718687466</v>
      </c>
      <c r="BN55" s="110">
        <f t="shared" si="254"/>
        <v>1.3537828713526796</v>
      </c>
      <c r="BO55" s="110">
        <f t="shared" si="63"/>
        <v>17.964953849385047</v>
      </c>
      <c r="BP55" s="111">
        <f t="shared" si="33"/>
        <v>76.033034010512452</v>
      </c>
      <c r="BQ55" s="111">
        <f t="shared" si="64"/>
        <v>193.37315387510512</v>
      </c>
      <c r="BR55" s="110">
        <f t="shared" ref="BR55:BW64" si="255">(BR22*10^3/3.6)/$BY55</f>
        <v>6.8172797098280178</v>
      </c>
      <c r="BS55" s="110">
        <f t="shared" si="255"/>
        <v>0.38741259626097291</v>
      </c>
      <c r="BT55" s="110">
        <f t="shared" si="255"/>
        <v>9.3394142473571247</v>
      </c>
      <c r="BU55" s="110">
        <f t="shared" si="255"/>
        <v>2.6426593561265665</v>
      </c>
      <c r="BV55" s="110">
        <f t="shared" si="255"/>
        <v>8.7713400428681272</v>
      </c>
      <c r="BW55" s="110">
        <f t="shared" si="255"/>
        <v>2.2738907250611886</v>
      </c>
      <c r="BX55" s="110">
        <f t="shared" si="66"/>
        <v>30.231996677501993</v>
      </c>
      <c r="BY55" s="111">
        <f t="shared" si="35"/>
        <v>43.081475051838986</v>
      </c>
      <c r="BZ55" s="111">
        <f t="shared" si="67"/>
        <v>325.41450395489738</v>
      </c>
      <c r="CA55" s="110">
        <f t="shared" ref="CA55:CF64" si="256">(CA22*10^3/3.6)/$CH55</f>
        <v>5.5045730811826639</v>
      </c>
      <c r="CB55" s="110">
        <f t="shared" si="256"/>
        <v>0.1121503285087683</v>
      </c>
      <c r="CC55" s="110">
        <f t="shared" si="256"/>
        <v>5.2443980463350872</v>
      </c>
      <c r="CD55" s="110">
        <f t="shared" si="256"/>
        <v>2.0001144675514699</v>
      </c>
      <c r="CE55" s="110">
        <f t="shared" si="256"/>
        <v>5.4318258429733435</v>
      </c>
      <c r="CF55" s="110">
        <f t="shared" si="256"/>
        <v>0.75009732107874671</v>
      </c>
      <c r="CG55" s="110">
        <f t="shared" si="69"/>
        <v>19.04315908763008</v>
      </c>
      <c r="CH55" s="111">
        <f t="shared" si="37"/>
        <v>9.1008862573280691</v>
      </c>
      <c r="CI55" s="111">
        <f t="shared" si="70"/>
        <v>204.97885847040183</v>
      </c>
      <c r="CJ55" s="110">
        <f t="shared" ref="CJ55:CO64" si="257">(CJ22*10^3/3.6)/$CQ55</f>
        <v>6.5479631760147248</v>
      </c>
      <c r="CK55" s="110">
        <f t="shared" si="257"/>
        <v>0.22467356374917463</v>
      </c>
      <c r="CL55" s="110">
        <f t="shared" si="257"/>
        <v>6.6425772231065654</v>
      </c>
      <c r="CM55" s="110">
        <f t="shared" si="257"/>
        <v>2.7734469917849651</v>
      </c>
      <c r="CN55" s="110">
        <f t="shared" si="257"/>
        <v>7.7428299734026975</v>
      </c>
      <c r="CO55" s="110">
        <f t="shared" si="257"/>
        <v>2.3687693935548171</v>
      </c>
      <c r="CP55" s="110">
        <f t="shared" si="72"/>
        <v>26.300260321612942</v>
      </c>
      <c r="CQ55" s="111">
        <f t="shared" si="39"/>
        <v>25.069147360516943</v>
      </c>
      <c r="CR55" s="111">
        <f t="shared" si="73"/>
        <v>283.0936460379869</v>
      </c>
      <c r="CS55" s="110">
        <f t="shared" ref="CS55:CX64" si="258">(CS22*10^3/3.6)/$CZ55</f>
        <v>4.314575878411679</v>
      </c>
      <c r="CT55" s="110">
        <f t="shared" si="258"/>
        <v>0.11872861893222961</v>
      </c>
      <c r="CU55" s="110">
        <f t="shared" si="258"/>
        <v>4.0775956867646883</v>
      </c>
      <c r="CV55" s="110">
        <f t="shared" si="258"/>
        <v>1.5634159480599321</v>
      </c>
      <c r="CW55" s="110">
        <f t="shared" si="258"/>
        <v>3.9680520057941906</v>
      </c>
      <c r="CX55" s="110">
        <f t="shared" si="258"/>
        <v>0.7802459234566359</v>
      </c>
      <c r="CY55" s="110">
        <f t="shared" si="75"/>
        <v>14.822614061419355</v>
      </c>
      <c r="CZ55" s="111">
        <f t="shared" si="41"/>
        <v>13.324644704844964</v>
      </c>
      <c r="DA55" s="111">
        <f t="shared" si="76"/>
        <v>159.54928989857979</v>
      </c>
    </row>
    <row r="56" spans="1:105" x14ac:dyDescent="0.2">
      <c r="A56" s="5">
        <f t="shared" si="77"/>
        <v>2010</v>
      </c>
      <c r="B56" s="110">
        <f t="shared" si="42"/>
        <v>2.0945194465092993</v>
      </c>
      <c r="C56" s="110">
        <f t="shared" si="168"/>
        <v>0.23767447622424365</v>
      </c>
      <c r="D56" s="110">
        <f t="shared" si="168"/>
        <v>5.3105258238484847</v>
      </c>
      <c r="E56" s="110">
        <f t="shared" si="168"/>
        <v>1.4870097021048725</v>
      </c>
      <c r="F56" s="110">
        <f t="shared" si="168"/>
        <v>5.6281100257903525</v>
      </c>
      <c r="G56" s="110">
        <f t="shared" si="168"/>
        <v>1.6386971901029266</v>
      </c>
      <c r="H56" s="110">
        <f t="shared" si="168"/>
        <v>0.49747332743456069</v>
      </c>
      <c r="I56" s="110">
        <f t="shared" ref="I56:I61" si="259">SUM(B56:H56)</f>
        <v>16.894009992014741</v>
      </c>
      <c r="J56" s="111">
        <f t="shared" si="45"/>
        <v>514.92609929664297</v>
      </c>
      <c r="K56" s="111">
        <f t="shared" si="46"/>
        <v>181.8456101330456</v>
      </c>
      <c r="P56" s="110">
        <f t="shared" si="249"/>
        <v>2.7869130528357253</v>
      </c>
      <c r="Q56" s="110">
        <f t="shared" si="249"/>
        <v>0.25194602032627994</v>
      </c>
      <c r="R56" s="110">
        <f t="shared" si="249"/>
        <v>4.0036200716635566</v>
      </c>
      <c r="S56" s="110">
        <f t="shared" si="249"/>
        <v>1.4006957344491979</v>
      </c>
      <c r="T56" s="110">
        <f t="shared" si="249"/>
        <v>4.8010198446850278</v>
      </c>
      <c r="U56" s="110">
        <f t="shared" si="249"/>
        <v>1.6263299523322203</v>
      </c>
      <c r="V56" s="110">
        <f t="shared" ref="V56:V61" si="260">SUM(P56:U56)</f>
        <v>14.870524676292007</v>
      </c>
      <c r="W56" s="111">
        <f t="shared" si="23"/>
        <v>34.094686244928042</v>
      </c>
      <c r="X56" s="111">
        <f t="shared" si="49"/>
        <v>160.06499546507848</v>
      </c>
      <c r="Y56" s="110">
        <f t="shared" si="250"/>
        <v>3.5120883781417134</v>
      </c>
      <c r="Z56" s="110">
        <f t="shared" si="250"/>
        <v>0.33250012022194814</v>
      </c>
      <c r="AA56" s="110">
        <f t="shared" si="250"/>
        <v>4.5657904026577674</v>
      </c>
      <c r="AB56" s="110">
        <f t="shared" si="250"/>
        <v>1.5440683806016422</v>
      </c>
      <c r="AC56" s="110">
        <f t="shared" si="250"/>
        <v>6.6154240052327919</v>
      </c>
      <c r="AD56" s="110">
        <f t="shared" si="250"/>
        <v>1.9756562618559477</v>
      </c>
      <c r="AE56" s="110">
        <f t="shared" ref="AE56:AE61" si="261">SUM(Y56:AD56)</f>
        <v>18.54552754871181</v>
      </c>
      <c r="AF56" s="111">
        <f t="shared" si="25"/>
        <v>81.286898684908479</v>
      </c>
      <c r="AG56" s="111">
        <f t="shared" si="52"/>
        <v>199.62239716495617</v>
      </c>
      <c r="AH56" s="110">
        <f t="shared" si="251"/>
        <v>2.5971403162389288</v>
      </c>
      <c r="AI56" s="110">
        <f t="shared" si="251"/>
        <v>0.12437761540831889</v>
      </c>
      <c r="AJ56" s="110">
        <f t="shared" si="251"/>
        <v>1.5399960878306111</v>
      </c>
      <c r="AK56" s="110">
        <f t="shared" si="251"/>
        <v>1.5335071354497094</v>
      </c>
      <c r="AL56" s="110">
        <f t="shared" si="251"/>
        <v>4.738083739092648</v>
      </c>
      <c r="AM56" s="110">
        <f t="shared" si="251"/>
        <v>1.1430789919671649</v>
      </c>
      <c r="AN56" s="110">
        <f t="shared" ref="AN56:AN61" si="262">SUM(AH56:AM56)</f>
        <v>11.676183885987381</v>
      </c>
      <c r="AO56" s="111">
        <f t="shared" si="27"/>
        <v>27.317728246567604</v>
      </c>
      <c r="AP56" s="111">
        <f t="shared" si="55"/>
        <v>125.68139735779776</v>
      </c>
      <c r="AQ56" s="110">
        <f t="shared" si="252"/>
        <v>3.6142944444324985</v>
      </c>
      <c r="AR56" s="110">
        <f t="shared" si="252"/>
        <v>0.27181792488386375</v>
      </c>
      <c r="AS56" s="110">
        <f t="shared" si="252"/>
        <v>5.9719977605679757</v>
      </c>
      <c r="AT56" s="110">
        <f t="shared" si="252"/>
        <v>1.7906023247632641</v>
      </c>
      <c r="AU56" s="110">
        <f t="shared" si="252"/>
        <v>6.4164616952936555</v>
      </c>
      <c r="AV56" s="110">
        <f t="shared" si="252"/>
        <v>2.0863728485658366</v>
      </c>
      <c r="AW56" s="110">
        <f t="shared" ref="AW56:AW61" si="263">SUM(AQ56:AV56)</f>
        <v>20.151546998507094</v>
      </c>
      <c r="AX56" s="111">
        <f t="shared" si="29"/>
        <v>8.8296357148269848</v>
      </c>
      <c r="AY56" s="111">
        <f t="shared" si="58"/>
        <v>216.90944665004602</v>
      </c>
      <c r="AZ56" s="110">
        <f t="shared" si="253"/>
        <v>0.28143894035993616</v>
      </c>
      <c r="BA56" s="110">
        <f t="shared" si="253"/>
        <v>1.8113638308836763E-2</v>
      </c>
      <c r="BB56" s="110">
        <f t="shared" si="253"/>
        <v>5.503522606141618</v>
      </c>
      <c r="BC56" s="110">
        <f t="shared" si="253"/>
        <v>1.2104337657300854</v>
      </c>
      <c r="BD56" s="110">
        <f t="shared" si="253"/>
        <v>4.8407563430263814</v>
      </c>
      <c r="BE56" s="110">
        <f t="shared" si="253"/>
        <v>1.2167978286528418</v>
      </c>
      <c r="BF56" s="110">
        <f t="shared" ref="BF56:BF61" si="264">SUM(AZ56:BE56)</f>
        <v>13.0710631222197</v>
      </c>
      <c r="BG56" s="111">
        <f t="shared" si="31"/>
        <v>194.33486783640123</v>
      </c>
      <c r="BH56" s="111">
        <f t="shared" si="61"/>
        <v>140.69575249873091</v>
      </c>
      <c r="BI56" s="110">
        <f t="shared" si="254"/>
        <v>2.6909099446610898</v>
      </c>
      <c r="BJ56" s="110">
        <f t="shared" si="254"/>
        <v>0.33752442688544043</v>
      </c>
      <c r="BK56" s="110">
        <f t="shared" si="254"/>
        <v>4.8592425743280439</v>
      </c>
      <c r="BL56" s="110">
        <f t="shared" si="254"/>
        <v>1.501138063671672</v>
      </c>
      <c r="BM56" s="110">
        <f t="shared" si="254"/>
        <v>5.0048209594543902</v>
      </c>
      <c r="BN56" s="110">
        <f t="shared" si="254"/>
        <v>1.6433654860201847</v>
      </c>
      <c r="BO56" s="110">
        <f t="shared" ref="BO56:BO61" si="265">SUM(BI56:BN56)</f>
        <v>16.037001455020821</v>
      </c>
      <c r="BP56" s="111">
        <f t="shared" si="33"/>
        <v>77.927482243853376</v>
      </c>
      <c r="BQ56" s="111">
        <f t="shared" si="64"/>
        <v>172.62084701448757</v>
      </c>
      <c r="BR56" s="110">
        <f t="shared" si="255"/>
        <v>3.50542587358989</v>
      </c>
      <c r="BS56" s="110">
        <f t="shared" si="255"/>
        <v>0.79423257170213313</v>
      </c>
      <c r="BT56" s="110">
        <f t="shared" si="255"/>
        <v>9.565536092495833</v>
      </c>
      <c r="BU56" s="110">
        <f t="shared" si="255"/>
        <v>2.1526853163640918</v>
      </c>
      <c r="BV56" s="110">
        <f t="shared" si="255"/>
        <v>8.7719004787343096</v>
      </c>
      <c r="BW56" s="110">
        <f t="shared" si="255"/>
        <v>2.7598197215271321</v>
      </c>
      <c r="BX56" s="110">
        <f t="shared" ref="BX56:BX61" si="266">SUM(BR56:BW56)</f>
        <v>27.549600054413389</v>
      </c>
      <c r="BY56" s="111">
        <f t="shared" si="35"/>
        <v>43.632587265174415</v>
      </c>
      <c r="BZ56" s="111">
        <f t="shared" si="67"/>
        <v>296.54142700188697</v>
      </c>
      <c r="CA56" s="110">
        <f t="shared" si="256"/>
        <v>3.2650433686086355</v>
      </c>
      <c r="CB56" s="110">
        <f t="shared" si="256"/>
        <v>0.22300667513623662</v>
      </c>
      <c r="CC56" s="110">
        <f t="shared" si="256"/>
        <v>5.2676177521165419</v>
      </c>
      <c r="CD56" s="110">
        <f t="shared" si="256"/>
        <v>1.6290388147941433</v>
      </c>
      <c r="CE56" s="110">
        <f t="shared" si="256"/>
        <v>5.4313877275976612</v>
      </c>
      <c r="CF56" s="110">
        <f t="shared" si="256"/>
        <v>0.91026105207546582</v>
      </c>
      <c r="CG56" s="110">
        <f t="shared" ref="CG56:CG61" si="267">SUM(CA56:CF56)</f>
        <v>16.726355390328681</v>
      </c>
      <c r="CH56" s="111">
        <f t="shared" si="37"/>
        <v>9.2623449135787155</v>
      </c>
      <c r="CI56" s="111">
        <f t="shared" si="70"/>
        <v>180.0409910195477</v>
      </c>
      <c r="CJ56" s="110">
        <f t="shared" si="257"/>
        <v>4.533478078378562</v>
      </c>
      <c r="CK56" s="110">
        <f t="shared" si="257"/>
        <v>0.44675486112460411</v>
      </c>
      <c r="CL56" s="110">
        <f t="shared" si="257"/>
        <v>6.6358096546340812</v>
      </c>
      <c r="CM56" s="110">
        <f t="shared" si="257"/>
        <v>2.2588971292180844</v>
      </c>
      <c r="CN56" s="110">
        <f t="shared" si="257"/>
        <v>7.7422053520033653</v>
      </c>
      <c r="CO56" s="110">
        <f t="shared" si="257"/>
        <v>2.8745583196155362</v>
      </c>
      <c r="CP56" s="110">
        <f t="shared" ref="CP56:CP61" si="268">SUM(CJ56:CO56)</f>
        <v>24.491703394974238</v>
      </c>
      <c r="CQ56" s="111">
        <f t="shared" si="39"/>
        <v>25.174633682600696</v>
      </c>
      <c r="CR56" s="111">
        <f t="shared" si="73"/>
        <v>263.62650129612803</v>
      </c>
      <c r="CS56" s="110">
        <f t="shared" si="258"/>
        <v>2.559885894252425</v>
      </c>
      <c r="CT56" s="110">
        <f t="shared" si="258"/>
        <v>0.24336974492325339</v>
      </c>
      <c r="CU56" s="110">
        <f t="shared" si="258"/>
        <v>4.0956492764263199</v>
      </c>
      <c r="CV56" s="110">
        <f t="shared" si="258"/>
        <v>1.2733597544659006</v>
      </c>
      <c r="CW56" s="110">
        <f t="shared" si="258"/>
        <v>3.9677319545242913</v>
      </c>
      <c r="CX56" s="110">
        <f t="shared" si="258"/>
        <v>0.94684710391440841</v>
      </c>
      <c r="CY56" s="110">
        <f t="shared" ref="CY56:CY61" si="269">SUM(CS56:CX56)</f>
        <v>13.086843728506597</v>
      </c>
      <c r="CZ56" s="111">
        <f t="shared" si="41"/>
        <v>13.065234463802261</v>
      </c>
      <c r="DA56" s="111">
        <f t="shared" si="76"/>
        <v>140.86561353112447</v>
      </c>
    </row>
    <row r="57" spans="1:105" ht="15" x14ac:dyDescent="0.25">
      <c r="A57" s="5">
        <f t="shared" si="77"/>
        <v>2011</v>
      </c>
      <c r="B57" s="110">
        <f t="shared" si="42"/>
        <v>3.2080830267911962</v>
      </c>
      <c r="C57" s="110">
        <f t="shared" ref="C57:H65" si="270">(C24*10^3/3.6)/$J57</f>
        <v>0.19377773775714591</v>
      </c>
      <c r="D57" s="110">
        <f t="shared" si="270"/>
        <v>5.1071992132963997</v>
      </c>
      <c r="E57" s="110">
        <f t="shared" si="270"/>
        <v>1.851575388153395</v>
      </c>
      <c r="F57" s="110">
        <f t="shared" si="270"/>
        <v>5.365022297635198</v>
      </c>
      <c r="G57" s="110">
        <f t="shared" si="270"/>
        <v>1.3904726336802147</v>
      </c>
      <c r="H57" s="110">
        <f t="shared" si="270"/>
        <v>0.48636893338717396</v>
      </c>
      <c r="I57" s="110">
        <f t="shared" si="259"/>
        <v>17.602499230700722</v>
      </c>
      <c r="J57" s="111">
        <f t="shared" si="45"/>
        <v>519.79676876020415</v>
      </c>
      <c r="K57" s="111">
        <f t="shared" ref="K57:K62" si="271">I57/$L$2</f>
        <v>189.47172482946436</v>
      </c>
      <c r="L57" s="31"/>
      <c r="M57" s="31"/>
      <c r="N57" s="31"/>
      <c r="P57" s="110">
        <f t="shared" si="249"/>
        <v>4.2855723068065181</v>
      </c>
      <c r="Q57" s="110">
        <f t="shared" si="249"/>
        <v>0.20105319447455669</v>
      </c>
      <c r="R57" s="110">
        <f t="shared" si="249"/>
        <v>4.1323159220229506</v>
      </c>
      <c r="S57" s="110">
        <f t="shared" si="249"/>
        <v>1.7435838599164351</v>
      </c>
      <c r="T57" s="110">
        <f t="shared" si="249"/>
        <v>4.8051323277650697</v>
      </c>
      <c r="U57" s="110">
        <f t="shared" si="249"/>
        <v>1.3691609603793644</v>
      </c>
      <c r="V57" s="110">
        <f t="shared" si="260"/>
        <v>16.536818571364893</v>
      </c>
      <c r="W57" s="111">
        <f t="shared" si="23"/>
        <v>34.199096175970126</v>
      </c>
      <c r="X57" s="111">
        <f t="shared" ref="X57:X62" si="272">V57/$L$2</f>
        <v>178.00083367955335</v>
      </c>
      <c r="Y57" s="110">
        <f t="shared" si="250"/>
        <v>5.4007098206547877</v>
      </c>
      <c r="Z57" s="110">
        <f t="shared" si="250"/>
        <v>0.26533545202582332</v>
      </c>
      <c r="AA57" s="110">
        <f t="shared" si="250"/>
        <v>4.7111778440397858</v>
      </c>
      <c r="AB57" s="110">
        <f t="shared" si="250"/>
        <v>1.9220539073621394</v>
      </c>
      <c r="AC57" s="110">
        <f t="shared" si="250"/>
        <v>6.6210906364804449</v>
      </c>
      <c r="AD57" s="110">
        <f t="shared" si="250"/>
        <v>1.6927510088035984</v>
      </c>
      <c r="AE57" s="110">
        <f t="shared" si="261"/>
        <v>20.613118669366578</v>
      </c>
      <c r="AF57" s="111">
        <f t="shared" si="25"/>
        <v>81.613045170534775</v>
      </c>
      <c r="AG57" s="111">
        <f t="shared" ref="AG57:AG62" si="273">AE57/$L$2</f>
        <v>221.87776276606854</v>
      </c>
      <c r="AH57" s="110">
        <f t="shared" si="251"/>
        <v>3.99374950460941</v>
      </c>
      <c r="AI57" s="110">
        <f t="shared" si="251"/>
        <v>9.9253470690155707E-2</v>
      </c>
      <c r="AJ57" s="110">
        <f t="shared" si="251"/>
        <v>1.586220755030882</v>
      </c>
      <c r="AK57" s="110">
        <f t="shared" si="251"/>
        <v>1.9089073006231885</v>
      </c>
      <c r="AL57" s="110">
        <f t="shared" si="251"/>
        <v>4.7421423066487973</v>
      </c>
      <c r="AM57" s="110">
        <f t="shared" si="251"/>
        <v>0.99783237710387351</v>
      </c>
      <c r="AN57" s="110">
        <f t="shared" si="262"/>
        <v>13.328105714706309</v>
      </c>
      <c r="AO57" s="111">
        <f t="shared" si="27"/>
        <v>27.429672914901381</v>
      </c>
      <c r="AP57" s="111">
        <f t="shared" ref="AP57:AP62" si="274">AN57/$L$2</f>
        <v>143.46253593753562</v>
      </c>
      <c r="AQ57" s="110">
        <f t="shared" si="252"/>
        <v>5.5649946517861171</v>
      </c>
      <c r="AR57" s="110">
        <f t="shared" si="252"/>
        <v>0.20571417394463595</v>
      </c>
      <c r="AS57" s="110">
        <f t="shared" si="252"/>
        <v>6.1602528152298035</v>
      </c>
      <c r="AT57" s="110">
        <f t="shared" si="252"/>
        <v>2.2289389756542843</v>
      </c>
      <c r="AU57" s="110">
        <f t="shared" si="252"/>
        <v>6.4219579302311995</v>
      </c>
      <c r="AV57" s="110">
        <f t="shared" si="252"/>
        <v>1.757236628087391</v>
      </c>
      <c r="AW57" s="110">
        <f t="shared" si="263"/>
        <v>22.339095174933433</v>
      </c>
      <c r="AX57" s="111">
        <f t="shared" si="29"/>
        <v>8.8673094012854676</v>
      </c>
      <c r="AY57" s="111">
        <f t="shared" ref="AY57:AY62" si="275">AW57/$L$2</f>
        <v>240.45601925333585</v>
      </c>
      <c r="AZ57" s="110">
        <f t="shared" si="253"/>
        <v>0.38926618390705553</v>
      </c>
      <c r="BA57" s="110">
        <f t="shared" si="253"/>
        <v>2.2331756834808335E-2</v>
      </c>
      <c r="BB57" s="110">
        <f t="shared" si="253"/>
        <v>4.6849905606536266</v>
      </c>
      <c r="BC57" s="110">
        <f t="shared" si="253"/>
        <v>1.5067460499808616</v>
      </c>
      <c r="BD57" s="110">
        <f t="shared" si="253"/>
        <v>4.1287843565949673</v>
      </c>
      <c r="BE57" s="110">
        <f t="shared" si="253"/>
        <v>1.0351600340490776</v>
      </c>
      <c r="BF57" s="110">
        <f t="shared" si="264"/>
        <v>11.767278942020397</v>
      </c>
      <c r="BG57" s="111">
        <f t="shared" si="31"/>
        <v>196.46181653474309</v>
      </c>
      <c r="BH57" s="111">
        <f t="shared" ref="BH57:BH62" si="276">BF57/$L$2</f>
        <v>126.6619363803423</v>
      </c>
      <c r="BI57" s="110">
        <f t="shared" si="254"/>
        <v>4.2162313634955204</v>
      </c>
      <c r="BJ57" s="110">
        <f t="shared" si="254"/>
        <v>0.2690719956906269</v>
      </c>
      <c r="BK57" s="110">
        <f t="shared" si="254"/>
        <v>5.0066892244824022</v>
      </c>
      <c r="BL57" s="110">
        <f t="shared" si="254"/>
        <v>1.8667213297696352</v>
      </c>
      <c r="BM57" s="110">
        <f t="shared" si="254"/>
        <v>5.0040335635095472</v>
      </c>
      <c r="BN57" s="110">
        <f t="shared" si="254"/>
        <v>1.3827211128321411</v>
      </c>
      <c r="BO57" s="110">
        <f t="shared" si="265"/>
        <v>17.745468589779872</v>
      </c>
      <c r="BP57" s="111">
        <f t="shared" si="33"/>
        <v>78.771372820523297</v>
      </c>
      <c r="BQ57" s="111">
        <f t="shared" ref="BQ57:BQ62" si="277">BO57/$L$2</f>
        <v>191.01063420292672</v>
      </c>
      <c r="BR57" s="110">
        <f t="shared" si="255"/>
        <v>6.002615240624718</v>
      </c>
      <c r="BS57" s="110">
        <f t="shared" si="255"/>
        <v>0.63342424780213991</v>
      </c>
      <c r="BT57" s="110">
        <f t="shared" si="255"/>
        <v>9.8188774539176862</v>
      </c>
      <c r="BU57" s="110">
        <f t="shared" si="255"/>
        <v>2.6780772528583707</v>
      </c>
      <c r="BV57" s="110">
        <f t="shared" si="255"/>
        <v>8.7742310037325169</v>
      </c>
      <c r="BW57" s="110">
        <f t="shared" si="255"/>
        <v>2.3184815530281182</v>
      </c>
      <c r="BX57" s="110">
        <f t="shared" si="266"/>
        <v>30.225706751963553</v>
      </c>
      <c r="BY57" s="111">
        <f t="shared" si="35"/>
        <v>44.694985223303668</v>
      </c>
      <c r="BZ57" s="111">
        <f t="shared" ref="BZ57:BZ62" si="278">BX57/$L$2</f>
        <v>325.34679975987387</v>
      </c>
      <c r="CA57" s="110">
        <f t="shared" si="256"/>
        <v>5.0188158312654947</v>
      </c>
      <c r="CB57" s="110">
        <f t="shared" si="256"/>
        <v>0.18640668699056656</v>
      </c>
      <c r="CC57" s="110">
        <f t="shared" si="256"/>
        <v>5.4257310191814847</v>
      </c>
      <c r="CD57" s="110">
        <f t="shared" si="256"/>
        <v>2.0278249853676122</v>
      </c>
      <c r="CE57" s="110">
        <f t="shared" si="256"/>
        <v>5.436040136912629</v>
      </c>
      <c r="CF57" s="110">
        <f t="shared" si="256"/>
        <v>0.76666145275662345</v>
      </c>
      <c r="CG57" s="110">
        <f t="shared" si="267"/>
        <v>18.86148011247441</v>
      </c>
      <c r="CH57" s="111">
        <f t="shared" si="37"/>
        <v>9.4797759039962521</v>
      </c>
      <c r="CI57" s="111">
        <f t="shared" ref="CI57:CI62" si="279">CG57/$L$2</f>
        <v>203.02328225722655</v>
      </c>
      <c r="CJ57" s="110">
        <f t="shared" si="257"/>
        <v>5.7551455051662215</v>
      </c>
      <c r="CK57" s="110">
        <f t="shared" si="257"/>
        <v>0.37343318615569371</v>
      </c>
      <c r="CL57" s="110">
        <f t="shared" si="257"/>
        <v>6.8600636518800338</v>
      </c>
      <c r="CM57" s="110">
        <f t="shared" si="257"/>
        <v>2.8118716123654517</v>
      </c>
      <c r="CN57" s="110">
        <f t="shared" si="257"/>
        <v>7.748837217108175</v>
      </c>
      <c r="CO57" s="110">
        <f t="shared" si="257"/>
        <v>2.4163061953838105</v>
      </c>
      <c r="CP57" s="110">
        <f t="shared" si="268"/>
        <v>25.965657368059386</v>
      </c>
      <c r="CQ57" s="111">
        <f t="shared" si="39"/>
        <v>25.403904974476614</v>
      </c>
      <c r="CR57" s="111">
        <f t="shared" ref="CR57:CR62" si="280">CP57/$L$2</f>
        <v>279.49200982076997</v>
      </c>
      <c r="CS57" s="110">
        <f t="shared" si="258"/>
        <v>3.934892859568881</v>
      </c>
      <c r="CT57" s="110">
        <f t="shared" si="258"/>
        <v>0.19420931727981899</v>
      </c>
      <c r="CU57" s="110">
        <f t="shared" si="258"/>
        <v>4.2185846524454398</v>
      </c>
      <c r="CV57" s="110">
        <f t="shared" si="258"/>
        <v>1.5850762383521777</v>
      </c>
      <c r="CW57" s="110">
        <f t="shared" si="258"/>
        <v>3.9711306280325829</v>
      </c>
      <c r="CX57" s="110">
        <f t="shared" si="258"/>
        <v>0.79779355960589704</v>
      </c>
      <c r="CY57" s="110">
        <f t="shared" si="269"/>
        <v>14.701687255284797</v>
      </c>
      <c r="CZ57" s="111">
        <f t="shared" si="41"/>
        <v>12.875789640468168</v>
      </c>
      <c r="DA57" s="111">
        <f t="shared" ref="DA57:DA62" si="281">CY57/$L$2</f>
        <v>158.24764459036859</v>
      </c>
    </row>
    <row r="58" spans="1:105" x14ac:dyDescent="0.2">
      <c r="A58" s="5">
        <f t="shared" si="77"/>
        <v>2012</v>
      </c>
      <c r="B58" s="110">
        <f t="shared" si="42"/>
        <v>3.2476146248379401</v>
      </c>
      <c r="C58" s="110">
        <f t="shared" si="270"/>
        <v>0.12490943691562363</v>
      </c>
      <c r="D58" s="110">
        <f t="shared" si="270"/>
        <v>4.7597392084597496</v>
      </c>
      <c r="E58" s="110">
        <f t="shared" si="270"/>
        <v>1.4804926785721821</v>
      </c>
      <c r="F58" s="110">
        <f t="shared" si="270"/>
        <v>4.8310458819430258</v>
      </c>
      <c r="G58" s="110">
        <f t="shared" si="270"/>
        <v>2.6553988811374429</v>
      </c>
      <c r="H58" s="110">
        <f t="shared" si="270"/>
        <v>0.47674710963253031</v>
      </c>
      <c r="I58" s="110">
        <f t="shared" si="259"/>
        <v>17.575947821498495</v>
      </c>
      <c r="J58" s="111">
        <f t="shared" si="45"/>
        <v>526.28740674147912</v>
      </c>
      <c r="K58" s="111">
        <f t="shared" si="271"/>
        <v>189.18592783937419</v>
      </c>
      <c r="P58" s="110">
        <f t="shared" si="249"/>
        <v>4.2729447066778388</v>
      </c>
      <c r="Q58" s="110">
        <f t="shared" si="249"/>
        <v>0.12383012828304867</v>
      </c>
      <c r="R58" s="110">
        <f t="shared" si="249"/>
        <v>3.7074457750834982</v>
      </c>
      <c r="S58" s="110">
        <f t="shared" si="249"/>
        <v>1.3944013518594824</v>
      </c>
      <c r="T58" s="110">
        <f t="shared" si="249"/>
        <v>4.1039183135037982</v>
      </c>
      <c r="U58" s="110">
        <f t="shared" si="249"/>
        <v>2.6199383994689591</v>
      </c>
      <c r="V58" s="110">
        <f t="shared" si="260"/>
        <v>16.222478674876626</v>
      </c>
      <c r="W58" s="111">
        <f t="shared" si="23"/>
        <v>34.46065919909617</v>
      </c>
      <c r="X58" s="111">
        <f t="shared" si="272"/>
        <v>174.61730719335583</v>
      </c>
      <c r="Y58" s="110">
        <f t="shared" si="250"/>
        <v>5.3847964217607851</v>
      </c>
      <c r="Z58" s="110">
        <f t="shared" si="250"/>
        <v>0.16342203983818496</v>
      </c>
      <c r="AA58" s="110">
        <f t="shared" si="250"/>
        <v>4.245812856423238</v>
      </c>
      <c r="AB58" s="110">
        <f t="shared" si="250"/>
        <v>1.5371297110496667</v>
      </c>
      <c r="AC58" s="110">
        <f t="shared" si="250"/>
        <v>5.6548735187090724</v>
      </c>
      <c r="AD58" s="110">
        <f t="shared" si="250"/>
        <v>3.2391395044530178</v>
      </c>
      <c r="AE58" s="110">
        <f t="shared" si="261"/>
        <v>20.225174052233964</v>
      </c>
      <c r="AF58" s="111">
        <f t="shared" si="25"/>
        <v>83.273916547833082</v>
      </c>
      <c r="AG58" s="111">
        <f t="shared" si="273"/>
        <v>217.70196166060833</v>
      </c>
      <c r="AH58" s="110">
        <f t="shared" si="251"/>
        <v>3.9819817704738463</v>
      </c>
      <c r="AI58" s="110">
        <f t="shared" si="251"/>
        <v>6.11309365582898E-2</v>
      </c>
      <c r="AJ58" s="110">
        <f t="shared" si="251"/>
        <v>1.6409515072783094</v>
      </c>
      <c r="AK58" s="110">
        <f t="shared" si="251"/>
        <v>1.5266159341416079</v>
      </c>
      <c r="AL58" s="110">
        <f t="shared" si="251"/>
        <v>4.0501204959374828</v>
      </c>
      <c r="AM58" s="110">
        <f t="shared" si="251"/>
        <v>1.7900511621058504</v>
      </c>
      <c r="AN58" s="110">
        <f t="shared" si="262"/>
        <v>13.050851806495388</v>
      </c>
      <c r="AO58" s="111">
        <f t="shared" si="27"/>
        <v>27.4253673507347</v>
      </c>
      <c r="AP58" s="111">
        <f t="shared" si="274"/>
        <v>140.47819970687058</v>
      </c>
      <c r="AQ58" s="110">
        <f t="shared" si="252"/>
        <v>5.5453000313222178</v>
      </c>
      <c r="AR58" s="110">
        <f t="shared" si="252"/>
        <v>0.13477097631942839</v>
      </c>
      <c r="AS58" s="110">
        <f t="shared" si="252"/>
        <v>5.5282612623757741</v>
      </c>
      <c r="AT58" s="110">
        <f t="shared" si="252"/>
        <v>1.7825558000714379</v>
      </c>
      <c r="AU58" s="110">
        <f t="shared" si="252"/>
        <v>5.4848002278858656</v>
      </c>
      <c r="AV58" s="110">
        <f t="shared" si="252"/>
        <v>3.3625350368349856</v>
      </c>
      <c r="AW58" s="110">
        <f t="shared" si="263"/>
        <v>21.838223334809708</v>
      </c>
      <c r="AX58" s="111">
        <f t="shared" si="29"/>
        <v>8.9265109085773719</v>
      </c>
      <c r="AY58" s="111">
        <f t="shared" si="275"/>
        <v>235.06467963599152</v>
      </c>
      <c r="AZ58" s="110">
        <f t="shared" si="253"/>
        <v>0.3404678871712446</v>
      </c>
      <c r="BA58" s="110">
        <f t="shared" si="253"/>
        <v>2.1638044416459879E-2</v>
      </c>
      <c r="BB58" s="110">
        <f t="shared" si="253"/>
        <v>4.6911916226665742</v>
      </c>
      <c r="BC58" s="110">
        <f t="shared" si="253"/>
        <v>1.2049943585421234</v>
      </c>
      <c r="BD58" s="110">
        <f t="shared" si="253"/>
        <v>4.1792640157165275</v>
      </c>
      <c r="BE58" s="110">
        <f t="shared" si="253"/>
        <v>1.9808156870637212</v>
      </c>
      <c r="BF58" s="110">
        <f t="shared" si="264"/>
        <v>12.41837161557665</v>
      </c>
      <c r="BG58" s="111">
        <f t="shared" si="31"/>
        <v>199.40789881579764</v>
      </c>
      <c r="BH58" s="111">
        <f t="shared" si="276"/>
        <v>133.67023959147784</v>
      </c>
      <c r="BI58" s="110">
        <f t="shared" si="254"/>
        <v>4.2529852560672712</v>
      </c>
      <c r="BJ58" s="110">
        <f t="shared" si="254"/>
        <v>0.1655908684387889</v>
      </c>
      <c r="BK58" s="110">
        <f t="shared" si="254"/>
        <v>4.4891840390606976</v>
      </c>
      <c r="BL58" s="110">
        <f t="shared" si="254"/>
        <v>1.4916845018104967</v>
      </c>
      <c r="BM58" s="110">
        <f t="shared" si="254"/>
        <v>4.2703759754291868</v>
      </c>
      <c r="BN58" s="110">
        <f t="shared" si="254"/>
        <v>2.6437701899553856</v>
      </c>
      <c r="BO58" s="110">
        <f t="shared" si="265"/>
        <v>17.313590830761829</v>
      </c>
      <c r="BP58" s="111">
        <f t="shared" si="33"/>
        <v>79.495783991567976</v>
      </c>
      <c r="BQ58" s="111">
        <f t="shared" si="277"/>
        <v>186.36194069388716</v>
      </c>
      <c r="BR58" s="110">
        <f t="shared" si="255"/>
        <v>6.2300628491564609</v>
      </c>
      <c r="BS58" s="110">
        <f t="shared" si="255"/>
        <v>0.40222361228948766</v>
      </c>
      <c r="BT58" s="110">
        <f t="shared" si="255"/>
        <v>8.5004497836326287</v>
      </c>
      <c r="BU58" s="110">
        <f t="shared" si="255"/>
        <v>2.140538862174219</v>
      </c>
      <c r="BV58" s="110">
        <f t="shared" si="255"/>
        <v>7.4895803396403879</v>
      </c>
      <c r="BW58" s="110">
        <f t="shared" si="255"/>
        <v>4.433995741318725</v>
      </c>
      <c r="BX58" s="110">
        <f t="shared" si="266"/>
        <v>29.196851188211909</v>
      </c>
      <c r="BY58" s="111">
        <f t="shared" si="35"/>
        <v>45.438771433098417</v>
      </c>
      <c r="BZ58" s="111">
        <f t="shared" si="278"/>
        <v>314.2722906399178</v>
      </c>
      <c r="CA58" s="110">
        <f t="shared" si="256"/>
        <v>5.003375527727763</v>
      </c>
      <c r="CB58" s="110">
        <f t="shared" si="256"/>
        <v>0.12670064606551398</v>
      </c>
      <c r="CC58" s="110">
        <f t="shared" si="256"/>
        <v>4.8658104567221629</v>
      </c>
      <c r="CD58" s="110">
        <f t="shared" si="256"/>
        <v>1.6217183181315447</v>
      </c>
      <c r="CE58" s="110">
        <f t="shared" si="256"/>
        <v>4.6427576693800523</v>
      </c>
      <c r="CF58" s="110">
        <f t="shared" si="256"/>
        <v>1.4670340568148905</v>
      </c>
      <c r="CG58" s="110">
        <f t="shared" si="267"/>
        <v>17.727396674841927</v>
      </c>
      <c r="CH58" s="111">
        <f t="shared" si="37"/>
        <v>9.6713735094136837</v>
      </c>
      <c r="CI58" s="111">
        <f t="shared" si="279"/>
        <v>190.8161097294763</v>
      </c>
      <c r="CJ58" s="110">
        <f t="shared" si="257"/>
        <v>6.5623739038488509</v>
      </c>
      <c r="CK58" s="110">
        <f t="shared" si="257"/>
        <v>0.25382257867875263</v>
      </c>
      <c r="CL58" s="110">
        <f t="shared" si="257"/>
        <v>6.2150166752727856</v>
      </c>
      <c r="CM58" s="110">
        <f t="shared" si="257"/>
        <v>2.2487462101479383</v>
      </c>
      <c r="CN58" s="110">
        <f t="shared" si="257"/>
        <v>6.6180477704368679</v>
      </c>
      <c r="CO58" s="110">
        <f t="shared" si="257"/>
        <v>4.6236881785033992</v>
      </c>
      <c r="CP58" s="110">
        <f t="shared" si="268"/>
        <v>26.521695316888596</v>
      </c>
      <c r="CQ58" s="111">
        <f t="shared" si="39"/>
        <v>25.590120624685696</v>
      </c>
      <c r="CR58" s="111">
        <f t="shared" si="280"/>
        <v>285.47715249025862</v>
      </c>
      <c r="CS58" s="110">
        <f t="shared" si="258"/>
        <v>3.9227872276509368</v>
      </c>
      <c r="CT58" s="110">
        <f t="shared" si="258"/>
        <v>0.11961493495671699</v>
      </c>
      <c r="CU58" s="110">
        <f t="shared" si="258"/>
        <v>3.7832621395848625</v>
      </c>
      <c r="CV58" s="110">
        <f t="shared" si="258"/>
        <v>1.2676375984177037</v>
      </c>
      <c r="CW58" s="110">
        <f t="shared" si="258"/>
        <v>3.391622721312094</v>
      </c>
      <c r="CX58" s="110">
        <f t="shared" si="258"/>
        <v>1.5266064389113052</v>
      </c>
      <c r="CY58" s="110">
        <f t="shared" si="269"/>
        <v>14.011531060833619</v>
      </c>
      <c r="CZ58" s="111">
        <f t="shared" si="41"/>
        <v>12.597004360675387</v>
      </c>
      <c r="DA58" s="111">
        <f t="shared" si="281"/>
        <v>150.8188651397588</v>
      </c>
    </row>
    <row r="59" spans="1:105" ht="15" x14ac:dyDescent="0.25">
      <c r="A59" s="5">
        <f t="shared" si="77"/>
        <v>2013</v>
      </c>
      <c r="B59" s="110">
        <f>(B26*10^3/3.6)/$J59</f>
        <v>3.3377613154060524</v>
      </c>
      <c r="C59" s="110">
        <f t="shared" si="270"/>
        <v>0.10828417672073928</v>
      </c>
      <c r="D59" s="110">
        <f t="shared" si="270"/>
        <v>4.7508812285086277</v>
      </c>
      <c r="E59" s="110">
        <f t="shared" si="270"/>
        <v>1.5156343827667791</v>
      </c>
      <c r="F59" s="110">
        <f t="shared" si="270"/>
        <v>4.859315442610165</v>
      </c>
      <c r="G59" s="110">
        <f t="shared" si="270"/>
        <v>2.2858881204754109</v>
      </c>
      <c r="H59" s="110">
        <f>(H26*10^3/3.6)/$J59</f>
        <v>0.46085335870045158</v>
      </c>
      <c r="I59" s="110">
        <f>SUM(B59:H59)</f>
        <v>17.318618025188226</v>
      </c>
      <c r="J59" s="111">
        <f>J26/$L$2</f>
        <v>529.10539848857366</v>
      </c>
      <c r="K59" s="111">
        <f>I59/$L$2</f>
        <v>186.41605296434028</v>
      </c>
      <c r="L59" s="31"/>
      <c r="M59" s="31"/>
      <c r="N59" s="31"/>
      <c r="P59" s="110">
        <f t="shared" si="249"/>
        <v>3.317659134530007</v>
      </c>
      <c r="Q59" s="110">
        <f t="shared" si="249"/>
        <v>7.0807188475364671E-2</v>
      </c>
      <c r="R59" s="110">
        <f t="shared" si="249"/>
        <v>3.7631808322608995</v>
      </c>
      <c r="S59" s="110">
        <f t="shared" si="249"/>
        <v>1.104870428265027</v>
      </c>
      <c r="T59" s="110">
        <f t="shared" si="249"/>
        <v>4.1223628419885872</v>
      </c>
      <c r="U59" s="110">
        <f t="shared" si="249"/>
        <v>2.2519076123275172</v>
      </c>
      <c r="V59" s="110">
        <f t="shared" si="260"/>
        <v>14.630788037847402</v>
      </c>
      <c r="W59" s="111">
        <f t="shared" si="23"/>
        <v>34.334721447220673</v>
      </c>
      <c r="X59" s="111">
        <f t="shared" si="272"/>
        <v>157.48449176525764</v>
      </c>
      <c r="Y59" s="110">
        <f t="shared" si="250"/>
        <v>4.1809385002270734</v>
      </c>
      <c r="Z59" s="110">
        <f t="shared" si="250"/>
        <v>9.3446202797677957E-2</v>
      </c>
      <c r="AA59" s="110">
        <f t="shared" si="250"/>
        <v>4.3112396407039313</v>
      </c>
      <c r="AB59" s="110">
        <f t="shared" si="250"/>
        <v>1.2179629321517378</v>
      </c>
      <c r="AC59" s="110">
        <f t="shared" si="250"/>
        <v>5.6802885184945557</v>
      </c>
      <c r="AD59" s="110">
        <f t="shared" si="250"/>
        <v>2.784127671238148</v>
      </c>
      <c r="AE59" s="110">
        <f t="shared" si="261"/>
        <v>18.268003465613123</v>
      </c>
      <c r="AF59" s="111">
        <f t="shared" si="25"/>
        <v>83.282527676166453</v>
      </c>
      <c r="AG59" s="111">
        <f t="shared" si="273"/>
        <v>196.63515279600239</v>
      </c>
      <c r="AH59" s="110">
        <f t="shared" si="251"/>
        <v>3.0917456473388878</v>
      </c>
      <c r="AI59" s="110">
        <f t="shared" si="251"/>
        <v>3.4955222728220145E-2</v>
      </c>
      <c r="AJ59" s="110">
        <f t="shared" si="251"/>
        <v>1.6699795755020892</v>
      </c>
      <c r="AK59" s="110">
        <f t="shared" si="251"/>
        <v>1.2096322202965051</v>
      </c>
      <c r="AL59" s="110">
        <f t="shared" si="251"/>
        <v>4.0683231900644516</v>
      </c>
      <c r="AM59" s="110">
        <f t="shared" si="251"/>
        <v>1.5385971973394756</v>
      </c>
      <c r="AN59" s="110">
        <f t="shared" si="262"/>
        <v>11.61323305326963</v>
      </c>
      <c r="AO59" s="111">
        <f t="shared" si="27"/>
        <v>27.271443431775751</v>
      </c>
      <c r="AP59" s="111">
        <f t="shared" si="274"/>
        <v>125.00380023376661</v>
      </c>
      <c r="AQ59" s="110">
        <f t="shared" si="252"/>
        <v>4.3325354640069254</v>
      </c>
      <c r="AR59" s="110">
        <f t="shared" si="252"/>
        <v>0.10183816785184606</v>
      </c>
      <c r="AS59" s="110">
        <f t="shared" si="252"/>
        <v>5.6149928521097152</v>
      </c>
      <c r="AT59" s="110">
        <f t="shared" si="252"/>
        <v>1.4124291979412769</v>
      </c>
      <c r="AU59" s="110">
        <f t="shared" si="252"/>
        <v>5.5094509091911599</v>
      </c>
      <c r="AV59" s="110">
        <f t="shared" si="252"/>
        <v>2.8901894454566044</v>
      </c>
      <c r="AW59" s="110">
        <f t="shared" si="263"/>
        <v>19.861436036557528</v>
      </c>
      <c r="AX59" s="111">
        <f t="shared" si="29"/>
        <v>8.9480387294107917</v>
      </c>
      <c r="AY59" s="111">
        <f t="shared" si="275"/>
        <v>213.78671824471542</v>
      </c>
      <c r="AZ59" s="110">
        <f t="shared" si="253"/>
        <v>0.61711227697187288</v>
      </c>
      <c r="BA59" s="110">
        <f t="shared" si="253"/>
        <v>3.2701088166684718E-2</v>
      </c>
      <c r="BB59" s="110">
        <f t="shared" si="253"/>
        <v>4.4109166406195381</v>
      </c>
      <c r="BC59" s="110">
        <f t="shared" si="253"/>
        <v>0.95479155731643639</v>
      </c>
      <c r="BD59" s="110">
        <f t="shared" si="253"/>
        <v>4.1980471344958152</v>
      </c>
      <c r="BE59" s="110">
        <f t="shared" si="253"/>
        <v>1.7025644229800763</v>
      </c>
      <c r="BF59" s="110">
        <f t="shared" si="264"/>
        <v>11.916133120550425</v>
      </c>
      <c r="BG59" s="111">
        <f t="shared" si="31"/>
        <v>200.69741528371836</v>
      </c>
      <c r="BH59" s="111">
        <f t="shared" si="276"/>
        <v>128.26418942319245</v>
      </c>
      <c r="BI59" s="110">
        <f t="shared" si="254"/>
        <v>3.1888438755333164</v>
      </c>
      <c r="BJ59" s="110">
        <f t="shared" si="254"/>
        <v>9.4704748176663148E-2</v>
      </c>
      <c r="BK59" s="110">
        <f t="shared" si="254"/>
        <v>4.5617903425348185</v>
      </c>
      <c r="BL59" s="110">
        <f t="shared" si="254"/>
        <v>1.1821834491277803</v>
      </c>
      <c r="BM59" s="110">
        <f t="shared" si="254"/>
        <v>4.2904016930183353</v>
      </c>
      <c r="BN59" s="110">
        <f t="shared" si="254"/>
        <v>2.2728330547928035</v>
      </c>
      <c r="BO59" s="110">
        <f t="shared" si="265"/>
        <v>15.590757163183717</v>
      </c>
      <c r="BP59" s="111">
        <f t="shared" si="33"/>
        <v>79.930645972403042</v>
      </c>
      <c r="BQ59" s="111">
        <f t="shared" si="277"/>
        <v>167.81751343318493</v>
      </c>
      <c r="BR59" s="110">
        <f t="shared" si="255"/>
        <v>2.674282568693124</v>
      </c>
      <c r="BS59" s="110">
        <f t="shared" si="255"/>
        <v>0.23005280170222386</v>
      </c>
      <c r="BT59" s="110">
        <f t="shared" si="255"/>
        <v>9.0857672161438003</v>
      </c>
      <c r="BU59" s="110">
        <f t="shared" si="255"/>
        <v>1.6965067978041781</v>
      </c>
      <c r="BV59" s="110">
        <f t="shared" si="255"/>
        <v>7.5251285295772306</v>
      </c>
      <c r="BW59" s="110">
        <f t="shared" si="255"/>
        <v>3.8120948409408544</v>
      </c>
      <c r="BX59" s="110">
        <f t="shared" si="266"/>
        <v>25.023832754861413</v>
      </c>
      <c r="BY59" s="111">
        <f t="shared" si="35"/>
        <v>46.70245451602014</v>
      </c>
      <c r="BZ59" s="111">
        <f t="shared" si="278"/>
        <v>269.3542940560547</v>
      </c>
      <c r="CA59" s="110">
        <f t="shared" si="256"/>
        <v>3.9060626192208163</v>
      </c>
      <c r="CB59" s="110">
        <f t="shared" si="256"/>
        <v>8.2350509934748226E-2</v>
      </c>
      <c r="CC59" s="110">
        <f t="shared" si="256"/>
        <v>4.9518855620849056</v>
      </c>
      <c r="CD59" s="110">
        <f t="shared" si="256"/>
        <v>1.2849877137193426</v>
      </c>
      <c r="CE59" s="110">
        <f t="shared" si="256"/>
        <v>4.6636238653074766</v>
      </c>
      <c r="CF59" s="110">
        <f t="shared" si="256"/>
        <v>1.2609552778504594</v>
      </c>
      <c r="CG59" s="110">
        <f t="shared" si="267"/>
        <v>16.149865548117749</v>
      </c>
      <c r="CH59" s="111">
        <f t="shared" si="37"/>
        <v>9.8683530700394719</v>
      </c>
      <c r="CI59" s="111">
        <f t="shared" si="279"/>
        <v>173.83570600184609</v>
      </c>
      <c r="CJ59" s="110">
        <f t="shared" si="257"/>
        <v>2.9165076885434851</v>
      </c>
      <c r="CK59" s="110">
        <f t="shared" si="257"/>
        <v>0.16497484117977226</v>
      </c>
      <c r="CL59" s="110">
        <f t="shared" si="257"/>
        <v>6.2956921664062948</v>
      </c>
      <c r="CM59" s="110">
        <f t="shared" si="257"/>
        <v>1.7818206790528139</v>
      </c>
      <c r="CN59" s="110">
        <f t="shared" si="257"/>
        <v>6.6477916596789584</v>
      </c>
      <c r="CO59" s="110">
        <f t="shared" si="257"/>
        <v>3.9741845434564134</v>
      </c>
      <c r="CP59" s="110">
        <f t="shared" si="268"/>
        <v>21.780971578317736</v>
      </c>
      <c r="CQ59" s="111">
        <f t="shared" si="39"/>
        <v>25.794634922603176</v>
      </c>
      <c r="CR59" s="111">
        <f t="shared" si="280"/>
        <v>234.44842685791266</v>
      </c>
      <c r="CS59" s="110">
        <f t="shared" si="258"/>
        <v>3.0624630311406862</v>
      </c>
      <c r="CT59" s="110">
        <f t="shared" si="258"/>
        <v>6.8396902961795625E-2</v>
      </c>
      <c r="CU59" s="110">
        <f t="shared" si="258"/>
        <v>3.8501871966913437</v>
      </c>
      <c r="CV59" s="110">
        <f t="shared" si="258"/>
        <v>1.0044276621764237</v>
      </c>
      <c r="CW59" s="110">
        <f t="shared" si="258"/>
        <v>3.4068658987433453</v>
      </c>
      <c r="CX59" s="110">
        <f t="shared" si="258"/>
        <v>1.3121593469486839</v>
      </c>
      <c r="CY59" s="110">
        <f t="shared" si="269"/>
        <v>12.70450003866228</v>
      </c>
      <c r="CZ59" s="111">
        <f t="shared" si="41"/>
        <v>12.275163439215767</v>
      </c>
      <c r="DA59" s="111">
        <f t="shared" si="281"/>
        <v>136.75010030524598</v>
      </c>
    </row>
    <row r="60" spans="1:105" x14ac:dyDescent="0.2">
      <c r="A60" s="5">
        <f t="shared" si="77"/>
        <v>2014</v>
      </c>
      <c r="B60" s="110">
        <f t="shared" si="42"/>
        <v>3.4416478681885376</v>
      </c>
      <c r="C60" s="110">
        <f t="shared" si="270"/>
        <v>9.2228864228181592E-2</v>
      </c>
      <c r="D60" s="110">
        <f t="shared" si="270"/>
        <v>5.1064449978118667</v>
      </c>
      <c r="E60" s="110">
        <f t="shared" si="270"/>
        <v>1.5570519816747062</v>
      </c>
      <c r="F60" s="110">
        <f t="shared" si="270"/>
        <v>5.1864506555802974</v>
      </c>
      <c r="G60" s="110">
        <f t="shared" si="270"/>
        <v>2.3075256630873202</v>
      </c>
      <c r="H60" s="110">
        <f t="shared" si="270"/>
        <v>0.46784096732979413</v>
      </c>
      <c r="I60" s="110">
        <f t="shared" si="259"/>
        <v>18.159190997900705</v>
      </c>
      <c r="J60" s="111">
        <f t="shared" si="45"/>
        <v>529.6522051377425</v>
      </c>
      <c r="K60" s="111">
        <f t="shared" si="271"/>
        <v>195.4639051413248</v>
      </c>
      <c r="P60" s="110">
        <f t="shared" si="249"/>
        <v>5.1940862906043916</v>
      </c>
      <c r="Q60" s="110">
        <f t="shared" si="249"/>
        <v>8.8389684339569383E-2</v>
      </c>
      <c r="R60" s="110">
        <f t="shared" si="249"/>
        <v>4.1043098011558987</v>
      </c>
      <c r="S60" s="110">
        <f t="shared" si="249"/>
        <v>1.4635573256754402</v>
      </c>
      <c r="T60" s="110">
        <f t="shared" si="249"/>
        <v>4.3963247295971044</v>
      </c>
      <c r="U60" s="110">
        <f t="shared" si="249"/>
        <v>2.270375273917411</v>
      </c>
      <c r="V60" s="110">
        <f t="shared" si="260"/>
        <v>17.517043105289815</v>
      </c>
      <c r="W60" s="111">
        <f t="shared" si="23"/>
        <v>33.942915108052439</v>
      </c>
      <c r="X60" s="111">
        <f t="shared" si="272"/>
        <v>188.55188275098226</v>
      </c>
      <c r="Y60" s="110">
        <f t="shared" si="250"/>
        <v>6.5456258344582352</v>
      </c>
      <c r="Z60" s="110">
        <f t="shared" si="250"/>
        <v>0.11665030834005842</v>
      </c>
      <c r="AA60" s="110">
        <f t="shared" si="250"/>
        <v>4.7003656035744044</v>
      </c>
      <c r="AB60" s="110">
        <f t="shared" si="250"/>
        <v>1.6133643601938514</v>
      </c>
      <c r="AC60" s="110">
        <f t="shared" si="250"/>
        <v>6.057786247134934</v>
      </c>
      <c r="AD60" s="110">
        <f t="shared" si="250"/>
        <v>2.8069600155085404</v>
      </c>
      <c r="AE60" s="110">
        <f t="shared" si="261"/>
        <v>21.840752369210026</v>
      </c>
      <c r="AF60" s="111">
        <f t="shared" si="25"/>
        <v>82.327768822204192</v>
      </c>
      <c r="AG60" s="111">
        <f t="shared" si="273"/>
        <v>235.09190193571735</v>
      </c>
      <c r="AH60" s="110">
        <f t="shared" si="251"/>
        <v>4.8403989158087528</v>
      </c>
      <c r="AI60" s="110">
        <f t="shared" si="251"/>
        <v>4.3635133243300227E-2</v>
      </c>
      <c r="AJ60" s="110">
        <f t="shared" si="251"/>
        <v>1.8167683640556465</v>
      </c>
      <c r="AK60" s="110">
        <f t="shared" si="251"/>
        <v>1.6023291526145749</v>
      </c>
      <c r="AL60" s="110">
        <f t="shared" si="251"/>
        <v>4.3386937376560963</v>
      </c>
      <c r="AM60" s="110">
        <f t="shared" si="251"/>
        <v>1.5512150737993986</v>
      </c>
      <c r="AN60" s="110">
        <f t="shared" si="262"/>
        <v>14.19304037717777</v>
      </c>
      <c r="AO60" s="111">
        <f t="shared" si="27"/>
        <v>26.989428978857958</v>
      </c>
      <c r="AP60" s="111">
        <f t="shared" si="274"/>
        <v>152.77261516068546</v>
      </c>
      <c r="AQ60" s="110">
        <f t="shared" si="252"/>
        <v>6.7790962386136684</v>
      </c>
      <c r="AR60" s="110">
        <f t="shared" si="252"/>
        <v>0.12318230278515482</v>
      </c>
      <c r="AS60" s="110">
        <f t="shared" si="252"/>
        <v>6.1199074047809292</v>
      </c>
      <c r="AT60" s="110">
        <f t="shared" si="252"/>
        <v>1.8709624645577367</v>
      </c>
      <c r="AU60" s="110">
        <f t="shared" si="252"/>
        <v>5.8755951903485508</v>
      </c>
      <c r="AV60" s="110">
        <f t="shared" si="252"/>
        <v>2.9138915885592622</v>
      </c>
      <c r="AW60" s="110">
        <f t="shared" si="263"/>
        <v>23.682635189645303</v>
      </c>
      <c r="AX60" s="111">
        <f t="shared" si="29"/>
        <v>8.9092886519106358</v>
      </c>
      <c r="AY60" s="111">
        <f t="shared" si="275"/>
        <v>254.91776361295931</v>
      </c>
      <c r="AZ60" s="110">
        <f t="shared" si="253"/>
        <v>0.49691448533822707</v>
      </c>
      <c r="BA60" s="110">
        <f t="shared" si="253"/>
        <v>1.7243332820261078E-2</v>
      </c>
      <c r="BB60" s="110">
        <f t="shared" si="253"/>
        <v>4.6213984228061609</v>
      </c>
      <c r="BC60" s="110">
        <f t="shared" si="253"/>
        <v>1.2647566104643742</v>
      </c>
      <c r="BD60" s="110">
        <f t="shared" si="253"/>
        <v>4.4770388126713749</v>
      </c>
      <c r="BE60" s="110">
        <f t="shared" si="253"/>
        <v>1.7165269776141037</v>
      </c>
      <c r="BF60" s="110">
        <f t="shared" si="264"/>
        <v>12.593878641714502</v>
      </c>
      <c r="BG60" s="111">
        <f t="shared" si="31"/>
        <v>200.51981076184265</v>
      </c>
      <c r="BH60" s="111">
        <f t="shared" si="276"/>
        <v>135.5593814983288</v>
      </c>
      <c r="BI60" s="110">
        <f t="shared" si="254"/>
        <v>5.230724156162383</v>
      </c>
      <c r="BJ60" s="110">
        <f t="shared" si="254"/>
        <v>0.11818417963858688</v>
      </c>
      <c r="BK60" s="110">
        <f t="shared" si="254"/>
        <v>4.9692874586822331</v>
      </c>
      <c r="BL60" s="110">
        <f t="shared" si="254"/>
        <v>1.5654767475120532</v>
      </c>
      <c r="BM60" s="110">
        <f t="shared" si="254"/>
        <v>4.5740916652828512</v>
      </c>
      <c r="BN60" s="110">
        <f t="shared" si="254"/>
        <v>2.2907514762914083</v>
      </c>
      <c r="BO60" s="110">
        <f t="shared" si="265"/>
        <v>18.748515683569515</v>
      </c>
      <c r="BP60" s="111">
        <f t="shared" si="33"/>
        <v>81.400996135325485</v>
      </c>
      <c r="BQ60" s="111">
        <f t="shared" si="277"/>
        <v>201.8073432642195</v>
      </c>
      <c r="BR60" s="110">
        <f t="shared" si="255"/>
        <v>3.5949500560343459</v>
      </c>
      <c r="BS60" s="110">
        <f t="shared" si="255"/>
        <v>0.28712940260883696</v>
      </c>
      <c r="BT60" s="110">
        <f t="shared" si="255"/>
        <v>9.7428246984856965</v>
      </c>
      <c r="BU60" s="110">
        <f t="shared" si="255"/>
        <v>2.2468801108762544</v>
      </c>
      <c r="BV60" s="110">
        <f t="shared" si="255"/>
        <v>8.0238606751956834</v>
      </c>
      <c r="BW60" s="110">
        <f t="shared" si="255"/>
        <v>3.8427018022936923</v>
      </c>
      <c r="BX60" s="110">
        <f t="shared" si="266"/>
        <v>27.738346745494511</v>
      </c>
      <c r="BY60" s="111">
        <f t="shared" si="35"/>
        <v>47.705650966857377</v>
      </c>
      <c r="BZ60" s="111">
        <f t="shared" si="278"/>
        <v>298.57307947613458</v>
      </c>
      <c r="CA60" s="110">
        <f t="shared" si="256"/>
        <v>6.1214034080876392</v>
      </c>
      <c r="CB60" s="110">
        <f t="shared" si="256"/>
        <v>9.9805162149136192E-2</v>
      </c>
      <c r="CC60" s="110">
        <f t="shared" si="256"/>
        <v>5.3871491381679402</v>
      </c>
      <c r="CD60" s="110">
        <f t="shared" si="256"/>
        <v>1.702148173462007</v>
      </c>
      <c r="CE60" s="110">
        <f t="shared" si="256"/>
        <v>4.9735566051634326</v>
      </c>
      <c r="CF60" s="110">
        <f t="shared" si="256"/>
        <v>1.2712962418787346</v>
      </c>
      <c r="CG60" s="110">
        <f t="shared" si="267"/>
        <v>19.555358728908889</v>
      </c>
      <c r="CH60" s="111">
        <f t="shared" si="37"/>
        <v>10.057797893373564</v>
      </c>
      <c r="CI60" s="111">
        <f t="shared" si="279"/>
        <v>210.49212952459777</v>
      </c>
      <c r="CJ60" s="110">
        <f t="shared" si="257"/>
        <v>3.9004924073152667</v>
      </c>
      <c r="CK60" s="110">
        <f t="shared" si="257"/>
        <v>0.19994218336805383</v>
      </c>
      <c r="CL60" s="110">
        <f t="shared" si="257"/>
        <v>6.8798307432788972</v>
      </c>
      <c r="CM60" s="110">
        <f t="shared" si="257"/>
        <v>2.3602737853178404</v>
      </c>
      <c r="CN60" s="110">
        <f t="shared" si="257"/>
        <v>7.0895872159415942</v>
      </c>
      <c r="CO60" s="110">
        <f t="shared" si="257"/>
        <v>4.0067764202156999</v>
      </c>
      <c r="CP60" s="110">
        <f t="shared" si="268"/>
        <v>24.436902755437355</v>
      </c>
      <c r="CQ60" s="111">
        <f t="shared" si="39"/>
        <v>25.868905904478478</v>
      </c>
      <c r="CR60" s="111">
        <f t="shared" si="280"/>
        <v>263.03663212137462</v>
      </c>
      <c r="CS60" s="110">
        <f t="shared" si="258"/>
        <v>4.7993525606503002</v>
      </c>
      <c r="CT60" s="110">
        <f t="shared" si="258"/>
        <v>8.5380888481745271E-2</v>
      </c>
      <c r="CU60" s="110">
        <f t="shared" si="258"/>
        <v>4.1886130851634222</v>
      </c>
      <c r="CV60" s="110">
        <f t="shared" si="258"/>
        <v>1.3305066596568016</v>
      </c>
      <c r="CW60" s="110">
        <f t="shared" si="258"/>
        <v>3.6332776599010868</v>
      </c>
      <c r="CX60" s="110">
        <f t="shared" si="258"/>
        <v>1.3229202299460248</v>
      </c>
      <c r="CY60" s="110">
        <f t="shared" si="269"/>
        <v>15.36005108379938</v>
      </c>
      <c r="CZ60" s="111">
        <f t="shared" si="41"/>
        <v>11.929641914839385</v>
      </c>
      <c r="DA60" s="111">
        <f t="shared" si="281"/>
        <v>165.33421386210159</v>
      </c>
    </row>
    <row r="61" spans="1:105" ht="15" x14ac:dyDescent="0.25">
      <c r="A61" s="5">
        <f t="shared" si="77"/>
        <v>2015</v>
      </c>
      <c r="B61" s="110">
        <f t="shared" si="42"/>
        <v>3.2870931028765145</v>
      </c>
      <c r="C61" s="110">
        <f t="shared" si="270"/>
        <v>9.2097273570921762E-2</v>
      </c>
      <c r="D61" s="110">
        <f t="shared" si="270"/>
        <v>4.9608676293122187</v>
      </c>
      <c r="E61" s="110">
        <f t="shared" si="270"/>
        <v>1.4610550876439641</v>
      </c>
      <c r="F61" s="110">
        <f t="shared" si="270"/>
        <v>5.1131017776648333</v>
      </c>
      <c r="G61" s="110">
        <f t="shared" si="270"/>
        <v>2.6736355740573416</v>
      </c>
      <c r="H61" s="110">
        <f t="shared" si="270"/>
        <v>0.40358406867337737</v>
      </c>
      <c r="I61" s="110">
        <f t="shared" si="259"/>
        <v>17.991434513799174</v>
      </c>
      <c r="J61" s="111">
        <f t="shared" si="45"/>
        <v>529.95897658461979</v>
      </c>
      <c r="K61" s="111">
        <f t="shared" si="271"/>
        <v>193.65818937463374</v>
      </c>
      <c r="L61" s="31"/>
      <c r="M61" s="31"/>
      <c r="N61" s="31"/>
      <c r="P61" s="110">
        <f t="shared" si="249"/>
        <v>4.7495675404133744</v>
      </c>
      <c r="Q61" s="110">
        <f t="shared" si="249"/>
        <v>8.6468124830872309E-2</v>
      </c>
      <c r="R61" s="110">
        <f t="shared" si="249"/>
        <v>3.9779064433703599</v>
      </c>
      <c r="S61" s="110">
        <f t="shared" si="249"/>
        <v>1.3731655181595586</v>
      </c>
      <c r="T61" s="110">
        <f t="shared" si="249"/>
        <v>4.3342980822909887</v>
      </c>
      <c r="U61" s="110">
        <f t="shared" si="249"/>
        <v>2.630189049665399</v>
      </c>
      <c r="V61" s="110">
        <f t="shared" si="260"/>
        <v>17.151594758730553</v>
      </c>
      <c r="W61" s="111">
        <f t="shared" si="23"/>
        <v>33.846039914302047</v>
      </c>
      <c r="X61" s="111">
        <f t="shared" si="272"/>
        <v>184.61822948668367</v>
      </c>
      <c r="Y61" s="110">
        <f t="shared" si="250"/>
        <v>6.1894766353953417</v>
      </c>
      <c r="Z61" s="110">
        <f t="shared" si="250"/>
        <v>0.11684517638097189</v>
      </c>
      <c r="AA61" s="110">
        <f t="shared" si="250"/>
        <v>4.5559433584279123</v>
      </c>
      <c r="AB61" s="110">
        <f t="shared" si="250"/>
        <v>1.5137202084024102</v>
      </c>
      <c r="AC61" s="110">
        <f t="shared" si="250"/>
        <v>5.9723184758971612</v>
      </c>
      <c r="AD61" s="110">
        <f t="shared" si="250"/>
        <v>3.2518128489566567</v>
      </c>
      <c r="AE61" s="110">
        <f t="shared" si="261"/>
        <v>21.600116703460454</v>
      </c>
      <c r="AF61" s="111">
        <f t="shared" si="25"/>
        <v>82.122178133245043</v>
      </c>
      <c r="AG61" s="111">
        <f t="shared" si="273"/>
        <v>232.50172118652364</v>
      </c>
      <c r="AH61" s="110">
        <f t="shared" si="251"/>
        <v>4.3222963629275259</v>
      </c>
      <c r="AI61" s="110">
        <f t="shared" si="251"/>
        <v>4.3708027548833198E-2</v>
      </c>
      <c r="AJ61" s="110">
        <f t="shared" si="251"/>
        <v>1.7617371278478322</v>
      </c>
      <c r="AK61" s="110">
        <f t="shared" si="251"/>
        <v>1.5033665496260478</v>
      </c>
      <c r="AL61" s="110">
        <f t="shared" si="251"/>
        <v>4.2774802191535777</v>
      </c>
      <c r="AM61" s="110">
        <f t="shared" si="251"/>
        <v>1.7970548359156191</v>
      </c>
      <c r="AN61" s="110">
        <f t="shared" si="262"/>
        <v>13.705643123019435</v>
      </c>
      <c r="AO61" s="111">
        <f t="shared" si="27"/>
        <v>26.908699650732629</v>
      </c>
      <c r="AP61" s="111">
        <f t="shared" si="274"/>
        <v>147.52631477957485</v>
      </c>
      <c r="AQ61" s="110">
        <f t="shared" si="252"/>
        <v>6.4111758848821125</v>
      </c>
      <c r="AR61" s="110">
        <f t="shared" si="252"/>
        <v>0.12299102877201547</v>
      </c>
      <c r="AS61" s="110">
        <f t="shared" si="252"/>
        <v>5.9324017115842391</v>
      </c>
      <c r="AT61" s="110">
        <f t="shared" si="252"/>
        <v>1.7554086171501433</v>
      </c>
      <c r="AU61" s="110">
        <f t="shared" si="252"/>
        <v>5.7926978906255631</v>
      </c>
      <c r="AV61" s="110">
        <f t="shared" si="252"/>
        <v>3.3756911359220161</v>
      </c>
      <c r="AW61" s="110">
        <f t="shared" si="263"/>
        <v>23.390366268936088</v>
      </c>
      <c r="AX61" s="111">
        <f t="shared" si="29"/>
        <v>8.9297400817023842</v>
      </c>
      <c r="AY61" s="111">
        <f t="shared" si="275"/>
        <v>251.77180713285685</v>
      </c>
      <c r="AZ61" s="110">
        <f t="shared" si="253"/>
        <v>0.58539480927438681</v>
      </c>
      <c r="BA61" s="110">
        <f t="shared" si="253"/>
        <v>1.7189519431478888E-2</v>
      </c>
      <c r="BB61" s="110">
        <f t="shared" si="253"/>
        <v>4.4945795760400333</v>
      </c>
      <c r="BC61" s="110">
        <f t="shared" si="253"/>
        <v>1.1866430674659958</v>
      </c>
      <c r="BD61" s="110">
        <f t="shared" si="253"/>
        <v>4.4138734276549467</v>
      </c>
      <c r="BE61" s="110">
        <f t="shared" si="253"/>
        <v>1.9885657099417802</v>
      </c>
      <c r="BF61" s="110">
        <f t="shared" si="264"/>
        <v>12.68624610980862</v>
      </c>
      <c r="BG61" s="111">
        <f t="shared" si="31"/>
        <v>200.99988116642899</v>
      </c>
      <c r="BH61" s="111">
        <f t="shared" si="276"/>
        <v>136.55361665031219</v>
      </c>
      <c r="BI61" s="110">
        <f t="shared" si="254"/>
        <v>4.9047649190995379</v>
      </c>
      <c r="BJ61" s="110">
        <f t="shared" si="254"/>
        <v>0.1183719823377791</v>
      </c>
      <c r="BK61" s="110">
        <f t="shared" si="254"/>
        <v>4.8167484389963162</v>
      </c>
      <c r="BL61" s="110">
        <f t="shared" si="254"/>
        <v>1.468670753986024</v>
      </c>
      <c r="BM61" s="110">
        <f t="shared" si="254"/>
        <v>4.5091901686325722</v>
      </c>
      <c r="BN61" s="110">
        <f t="shared" si="254"/>
        <v>2.6535786556464975</v>
      </c>
      <c r="BO61" s="110">
        <f t="shared" si="265"/>
        <v>18.471324918698727</v>
      </c>
      <c r="BP61" s="111">
        <f t="shared" si="33"/>
        <v>81.652871639076608</v>
      </c>
      <c r="BQ61" s="111">
        <f t="shared" si="277"/>
        <v>198.82368670281107</v>
      </c>
      <c r="BR61" s="110">
        <f t="shared" si="255"/>
        <v>3.5489571452840702</v>
      </c>
      <c r="BS61" s="110">
        <f t="shared" si="255"/>
        <v>0.28760286041863714</v>
      </c>
      <c r="BT61" s="110">
        <f t="shared" si="255"/>
        <v>9.5085901054250339</v>
      </c>
      <c r="BU61" s="110">
        <f t="shared" si="255"/>
        <v>2.1080634677048442</v>
      </c>
      <c r="BV61" s="110">
        <f t="shared" si="255"/>
        <v>7.9104834563053847</v>
      </c>
      <c r="BW61" s="110">
        <f t="shared" si="255"/>
        <v>4.4516051318136363</v>
      </c>
      <c r="BX61" s="110">
        <f t="shared" si="266"/>
        <v>27.815302166951607</v>
      </c>
      <c r="BY61" s="111">
        <f t="shared" si="35"/>
        <v>47.381657263314416</v>
      </c>
      <c r="BZ61" s="111">
        <f t="shared" si="278"/>
        <v>299.40142073877888</v>
      </c>
      <c r="CA61" s="110">
        <f t="shared" si="256"/>
        <v>5.7860363826147116</v>
      </c>
      <c r="CB61" s="110">
        <f t="shared" si="256"/>
        <v>9.9627599901775526E-2</v>
      </c>
      <c r="CC61" s="110">
        <f t="shared" si="256"/>
        <v>5.2239684321525308</v>
      </c>
      <c r="CD61" s="110">
        <f t="shared" si="256"/>
        <v>1.5970205860581779</v>
      </c>
      <c r="CE61" s="110">
        <f t="shared" si="256"/>
        <v>4.903385955717571</v>
      </c>
      <c r="CF61" s="110">
        <f t="shared" si="256"/>
        <v>1.4727738897471438</v>
      </c>
      <c r="CG61" s="110">
        <f t="shared" si="267"/>
        <v>19.082812846191914</v>
      </c>
      <c r="CH61" s="111">
        <f t="shared" si="37"/>
        <v>10.160055042332306</v>
      </c>
      <c r="CI61" s="111">
        <f t="shared" si="279"/>
        <v>205.40568797524722</v>
      </c>
      <c r="CJ61" s="110">
        <f t="shared" si="257"/>
        <v>3.8582298190541477</v>
      </c>
      <c r="CK61" s="110">
        <f t="shared" si="257"/>
        <v>0.19958646999584978</v>
      </c>
      <c r="CL61" s="110">
        <f t="shared" si="257"/>
        <v>6.6652431989805532</v>
      </c>
      <c r="CM61" s="110">
        <f t="shared" si="257"/>
        <v>2.2144992202507079</v>
      </c>
      <c r="CN61" s="110">
        <f t="shared" si="257"/>
        <v>6.9895620284879216</v>
      </c>
      <c r="CO61" s="110">
        <f t="shared" si="257"/>
        <v>4.6417786152932772</v>
      </c>
      <c r="CP61" s="110">
        <f t="shared" si="268"/>
        <v>24.568899352062456</v>
      </c>
      <c r="CQ61" s="111">
        <f t="shared" si="39"/>
        <v>26.345747135938716</v>
      </c>
      <c r="CR61" s="111">
        <f t="shared" si="280"/>
        <v>264.45743166275781</v>
      </c>
      <c r="CS61" s="110">
        <f t="shared" si="258"/>
        <v>4.5364153678220438</v>
      </c>
      <c r="CT61" s="110">
        <f t="shared" si="258"/>
        <v>8.5523519778769277E-2</v>
      </c>
      <c r="CU61" s="110">
        <f t="shared" si="258"/>
        <v>4.0617369121673743</v>
      </c>
      <c r="CV61" s="110">
        <f t="shared" si="258"/>
        <v>1.2483322780219239</v>
      </c>
      <c r="CW61" s="110">
        <f t="shared" si="258"/>
        <v>3.5820166629968524</v>
      </c>
      <c r="CX61" s="110">
        <f t="shared" si="258"/>
        <v>1.5325793638838581</v>
      </c>
      <c r="CY61" s="110">
        <f t="shared" si="269"/>
        <v>15.046604104670823</v>
      </c>
      <c r="CZ61" s="111">
        <f t="shared" si="41"/>
        <v>11.612106557546447</v>
      </c>
      <c r="DA61" s="111">
        <f t="shared" si="281"/>
        <v>161.96029865837352</v>
      </c>
    </row>
    <row r="62" spans="1:105" x14ac:dyDescent="0.2">
      <c r="A62" s="5">
        <f t="shared" si="77"/>
        <v>2016</v>
      </c>
      <c r="B62" s="110">
        <f t="shared" si="42"/>
        <v>3.5340319816715917</v>
      </c>
      <c r="C62" s="110">
        <f t="shared" si="270"/>
        <v>7.6732251243278496E-2</v>
      </c>
      <c r="D62" s="110">
        <f t="shared" si="270"/>
        <v>5.3351669050357078</v>
      </c>
      <c r="E62" s="110">
        <f t="shared" si="270"/>
        <v>1.3536004955503418</v>
      </c>
      <c r="F62" s="110">
        <f t="shared" si="270"/>
        <v>4.9055118179656487</v>
      </c>
      <c r="G62" s="110">
        <f t="shared" si="270"/>
        <v>2.821166401289489</v>
      </c>
      <c r="H62" s="110">
        <f t="shared" si="270"/>
        <v>0.41425252498762932</v>
      </c>
      <c r="I62" s="110">
        <f t="shared" ref="I62" si="282">SUM(B62:H62)</f>
        <v>18.440462377743685</v>
      </c>
      <c r="J62" s="111">
        <f t="shared" si="45"/>
        <v>528.59303635273932</v>
      </c>
      <c r="K62" s="111">
        <f t="shared" si="271"/>
        <v>198.49148507673897</v>
      </c>
      <c r="P62" s="110">
        <f t="shared" si="249"/>
        <v>4.3906904800720428</v>
      </c>
      <c r="Q62" s="110">
        <f t="shared" si="249"/>
        <v>6.4248672875609938E-2</v>
      </c>
      <c r="R62" s="110">
        <f t="shared" si="249"/>
        <v>4.2847502341712751</v>
      </c>
      <c r="S62" s="110">
        <f t="shared" si="249"/>
        <v>1.2719343804974619</v>
      </c>
      <c r="T62" s="110">
        <f t="shared" si="249"/>
        <v>4.1580632188371585</v>
      </c>
      <c r="U62" s="110">
        <f t="shared" si="249"/>
        <v>2.7748502679072868</v>
      </c>
      <c r="V62" s="110">
        <f t="shared" ref="V62" si="283">SUM(P62:U62)</f>
        <v>16.944537254360835</v>
      </c>
      <c r="W62" s="111">
        <f t="shared" si="23"/>
        <v>33.679199302843045</v>
      </c>
      <c r="X62" s="111">
        <f t="shared" si="272"/>
        <v>182.38948105854053</v>
      </c>
      <c r="Y62" s="110">
        <f t="shared" si="250"/>
        <v>5.7209459560638161</v>
      </c>
      <c r="Z62" s="110">
        <f t="shared" si="250"/>
        <v>8.6819825570797343E-2</v>
      </c>
      <c r="AA62" s="110">
        <f t="shared" si="250"/>
        <v>4.8799801656950796</v>
      </c>
      <c r="AB62" s="110">
        <f t="shared" si="250"/>
        <v>1.4021272384704857</v>
      </c>
      <c r="AC62" s="110">
        <f t="shared" si="250"/>
        <v>5.7294808365408469</v>
      </c>
      <c r="AD62" s="110">
        <f t="shared" si="250"/>
        <v>3.4306635697169559</v>
      </c>
      <c r="AE62" s="110">
        <f t="shared" ref="AE62" si="284">SUM(Y62:AD62)</f>
        <v>21.250017592057983</v>
      </c>
      <c r="AF62" s="111">
        <f t="shared" si="25"/>
        <v>81.478496290325793</v>
      </c>
      <c r="AG62" s="111">
        <f t="shared" si="273"/>
        <v>228.73328571441775</v>
      </c>
      <c r="AH62" s="110">
        <f t="shared" si="251"/>
        <v>3.9951073978598708</v>
      </c>
      <c r="AI62" s="110">
        <f t="shared" si="251"/>
        <v>3.2476508190183349E-2</v>
      </c>
      <c r="AJ62" s="110">
        <f t="shared" si="251"/>
        <v>1.8254410368424356</v>
      </c>
      <c r="AK62" s="110">
        <f t="shared" si="251"/>
        <v>1.3925368615443903</v>
      </c>
      <c r="AL62" s="110">
        <f t="shared" si="251"/>
        <v>4.1035556011385115</v>
      </c>
      <c r="AM62" s="110">
        <f t="shared" si="251"/>
        <v>1.8958934128254827</v>
      </c>
      <c r="AN62" s="110">
        <f t="shared" ref="AN62" si="285">SUM(AH62:AM62)</f>
        <v>13.245010818400875</v>
      </c>
      <c r="AO62" s="111">
        <f t="shared" si="27"/>
        <v>26.833352277815667</v>
      </c>
      <c r="AP62" s="111">
        <f t="shared" si="274"/>
        <v>142.56810991761813</v>
      </c>
      <c r="AQ62" s="110">
        <f t="shared" si="252"/>
        <v>5.9273469376152343</v>
      </c>
      <c r="AR62" s="110">
        <f t="shared" si="252"/>
        <v>9.4616707537355196E-2</v>
      </c>
      <c r="AS62" s="110">
        <f t="shared" si="252"/>
        <v>6.3227000468742824</v>
      </c>
      <c r="AT62" s="110">
        <f t="shared" si="252"/>
        <v>1.6259981352892725</v>
      </c>
      <c r="AU62" s="110">
        <f t="shared" si="252"/>
        <v>5.5571637184557234</v>
      </c>
      <c r="AV62" s="110">
        <f t="shared" si="252"/>
        <v>3.5613552022553807</v>
      </c>
      <c r="AW62" s="110">
        <f t="shared" ref="AW62" si="286">SUM(AQ62:AV62)</f>
        <v>23.08918074802725</v>
      </c>
      <c r="AX62" s="111">
        <f t="shared" si="29"/>
        <v>8.9405039921190941</v>
      </c>
      <c r="AY62" s="111">
        <f t="shared" si="275"/>
        <v>248.52987316698409</v>
      </c>
      <c r="AZ62" s="110">
        <f t="shared" si="253"/>
        <v>0.68522155403083684</v>
      </c>
      <c r="BA62" s="110">
        <f t="shared" si="253"/>
        <v>2.999281915009526E-2</v>
      </c>
      <c r="BB62" s="110">
        <f t="shared" si="253"/>
        <v>4.6571022815168579</v>
      </c>
      <c r="BC62" s="110">
        <f t="shared" si="253"/>
        <v>1.0991625516642933</v>
      </c>
      <c r="BD62" s="110">
        <f t="shared" si="253"/>
        <v>4.2344029911315166</v>
      </c>
      <c r="BE62" s="110">
        <f t="shared" si="253"/>
        <v>2.0979374453065525</v>
      </c>
      <c r="BF62" s="110">
        <f t="shared" ref="BF62" si="287">SUM(AZ62:BE62)</f>
        <v>12.803819642800153</v>
      </c>
      <c r="BG62" s="111">
        <f t="shared" si="31"/>
        <v>200.9137698830942</v>
      </c>
      <c r="BH62" s="111">
        <f t="shared" si="276"/>
        <v>137.8191676268091</v>
      </c>
      <c r="BI62" s="110">
        <f t="shared" si="254"/>
        <v>7.3776054949564447</v>
      </c>
      <c r="BJ62" s="110">
        <f t="shared" si="254"/>
        <v>8.7954292822961674E-2</v>
      </c>
      <c r="BK62" s="110">
        <f t="shared" si="254"/>
        <v>5.1163786280878725</v>
      </c>
      <c r="BL62" s="110">
        <f t="shared" si="254"/>
        <v>1.3603988745920617</v>
      </c>
      <c r="BM62" s="110">
        <f t="shared" si="254"/>
        <v>4.3258441016637974</v>
      </c>
      <c r="BN62" s="110">
        <f t="shared" si="254"/>
        <v>2.7995263096520322</v>
      </c>
      <c r="BO62" s="110">
        <f t="shared" ref="BO62" si="288">SUM(BI62:BN62)</f>
        <v>21.06770770177517</v>
      </c>
      <c r="BP62" s="111">
        <f t="shared" si="33"/>
        <v>81.446204559075667</v>
      </c>
      <c r="BQ62" s="111">
        <f t="shared" si="277"/>
        <v>226.77091838733338</v>
      </c>
      <c r="BR62" s="110">
        <f t="shared" si="255"/>
        <v>3.3276915526160451</v>
      </c>
      <c r="BS62" s="110">
        <f t="shared" si="255"/>
        <v>0.22978325107104397</v>
      </c>
      <c r="BT62" s="110">
        <f t="shared" si="255"/>
        <v>11.103983231195805</v>
      </c>
      <c r="BU62" s="110">
        <f t="shared" si="255"/>
        <v>1.9526549170952634</v>
      </c>
      <c r="BV62" s="110">
        <f t="shared" si="255"/>
        <v>7.5888389973951051</v>
      </c>
      <c r="BW62" s="110">
        <f t="shared" si="255"/>
        <v>4.696444803527875</v>
      </c>
      <c r="BX62" s="110">
        <f t="shared" ref="BX62" si="289">SUM(BR62:BW62)</f>
        <v>28.899396752901136</v>
      </c>
      <c r="BY62" s="111">
        <f t="shared" si="35"/>
        <v>47.131934541646743</v>
      </c>
      <c r="BZ62" s="111">
        <f t="shared" si="278"/>
        <v>311.07051774517964</v>
      </c>
      <c r="CA62" s="110">
        <f t="shared" si="256"/>
        <v>5.3482124669335445</v>
      </c>
      <c r="CB62" s="110">
        <f t="shared" si="256"/>
        <v>7.6510941064500695E-2</v>
      </c>
      <c r="CC62" s="110">
        <f t="shared" si="256"/>
        <v>5.4128656294091284</v>
      </c>
      <c r="CD62" s="110">
        <f t="shared" si="256"/>
        <v>1.4792866286881716</v>
      </c>
      <c r="CE62" s="110">
        <f t="shared" si="256"/>
        <v>4.7040116793784463</v>
      </c>
      <c r="CF62" s="110">
        <f t="shared" si="256"/>
        <v>1.5537769137970705</v>
      </c>
      <c r="CG62" s="110">
        <f t="shared" ref="CG62" si="290">SUM(CA62:CF62)</f>
        <v>18.574664259270861</v>
      </c>
      <c r="CH62" s="111">
        <f t="shared" si="37"/>
        <v>10.197728728790791</v>
      </c>
      <c r="CI62" s="111">
        <f t="shared" si="279"/>
        <v>199.93602210725138</v>
      </c>
      <c r="CJ62" s="110">
        <f t="shared" si="257"/>
        <v>3.6196050150881369</v>
      </c>
      <c r="CK62" s="110">
        <f t="shared" si="257"/>
        <v>0.15327628751240122</v>
      </c>
      <c r="CL62" s="110">
        <f t="shared" si="257"/>
        <v>7.4064991773050242</v>
      </c>
      <c r="CM62" s="110">
        <f t="shared" si="257"/>
        <v>2.0512441192447546</v>
      </c>
      <c r="CN62" s="110">
        <f t="shared" si="257"/>
        <v>6.7053627261165403</v>
      </c>
      <c r="CO62" s="110">
        <f t="shared" si="257"/>
        <v>4.8970778880581172</v>
      </c>
      <c r="CP62" s="110">
        <f t="shared" ref="CP62" si="291">SUM(CJ62:CO62)</f>
        <v>24.833065213324975</v>
      </c>
      <c r="CQ62" s="111">
        <f t="shared" si="39"/>
        <v>26.65897692906497</v>
      </c>
      <c r="CR62" s="111">
        <f t="shared" si="280"/>
        <v>267.30088932854051</v>
      </c>
      <c r="CS62" s="110">
        <f t="shared" si="258"/>
        <v>4.1931490957229354</v>
      </c>
      <c r="CT62" s="110">
        <f t="shared" si="258"/>
        <v>6.3546800127286723E-2</v>
      </c>
      <c r="CU62" s="110">
        <f t="shared" si="258"/>
        <v>4.2086081530671455</v>
      </c>
      <c r="CV62" s="110">
        <f t="shared" si="258"/>
        <v>1.1563039719713295</v>
      </c>
      <c r="CW62" s="110">
        <f t="shared" si="258"/>
        <v>3.4363699638515635</v>
      </c>
      <c r="CX62" s="110">
        <f t="shared" si="258"/>
        <v>1.6168717073478867</v>
      </c>
      <c r="CY62" s="110">
        <f t="shared" ref="CY62" si="292">SUM(CS62:CX62)</f>
        <v>14.674849692088147</v>
      </c>
      <c r="CZ62" s="111">
        <f t="shared" si="41"/>
        <v>11.312869847961917</v>
      </c>
      <c r="DA62" s="111">
        <f t="shared" si="281"/>
        <v>157.95876746431705</v>
      </c>
    </row>
    <row r="63" spans="1:105" ht="15" x14ac:dyDescent="0.25">
      <c r="A63" s="5">
        <f t="shared" si="77"/>
        <v>2017</v>
      </c>
      <c r="B63" s="110">
        <f t="shared" si="42"/>
        <v>3.8058368517444698</v>
      </c>
      <c r="C63" s="110">
        <f t="shared" si="270"/>
        <v>6.6531240521295956E-2</v>
      </c>
      <c r="D63" s="110">
        <f t="shared" si="270"/>
        <v>4.4165251912093551</v>
      </c>
      <c r="E63" s="110">
        <f t="shared" si="270"/>
        <v>1.4071520926412657</v>
      </c>
      <c r="F63" s="110">
        <f t="shared" si="270"/>
        <v>5.274520018392721</v>
      </c>
      <c r="G63" s="110">
        <f t="shared" si="270"/>
        <v>2.8972104353504071</v>
      </c>
      <c r="H63" s="110">
        <f t="shared" si="270"/>
        <v>0.38502640081056405</v>
      </c>
      <c r="I63" s="110">
        <f t="shared" ref="I63" si="293">SUM(B63:H63)</f>
        <v>18.252802230670078</v>
      </c>
      <c r="J63" s="111">
        <f t="shared" si="45"/>
        <v>531.18175680795696</v>
      </c>
      <c r="K63" s="111">
        <f t="shared" ref="K63" si="294">I63/$L$2</f>
        <v>196.47152806485209</v>
      </c>
      <c r="L63" s="31"/>
      <c r="M63" s="31"/>
      <c r="N63" s="31"/>
      <c r="P63" s="110">
        <f t="shared" si="249"/>
        <v>5.4455638874353731</v>
      </c>
      <c r="Q63" s="110">
        <f t="shared" si="249"/>
        <v>5.7461900350489793E-2</v>
      </c>
      <c r="R63" s="110">
        <f t="shared" si="249"/>
        <v>3.3953323110402187</v>
      </c>
      <c r="S63" s="110">
        <f t="shared" si="249"/>
        <v>1.2927563664207735</v>
      </c>
      <c r="T63" s="110">
        <f t="shared" si="249"/>
        <v>4.3126883250277857</v>
      </c>
      <c r="U63" s="110">
        <f t="shared" si="249"/>
        <v>2.8491666402469136</v>
      </c>
      <c r="V63" s="110">
        <f t="shared" ref="V63" si="295">SUM(P63:U63)</f>
        <v>17.352969430521554</v>
      </c>
      <c r="W63" s="111">
        <f t="shared" si="23"/>
        <v>33.574789371800968</v>
      </c>
      <c r="X63" s="111">
        <f t="shared" ref="X63" si="296">V63/$L$2</f>
        <v>186.78580841403632</v>
      </c>
      <c r="Y63" s="110">
        <f t="shared" si="250"/>
        <v>7.1016402902269098</v>
      </c>
      <c r="Z63" s="110">
        <f t="shared" si="250"/>
        <v>7.7648797122402372E-2</v>
      </c>
      <c r="AA63" s="110">
        <f t="shared" si="250"/>
        <v>4.107336634253735</v>
      </c>
      <c r="AB63" s="110">
        <f t="shared" si="250"/>
        <v>1.3950788571512078</v>
      </c>
      <c r="AC63" s="110">
        <f t="shared" si="250"/>
        <v>5.8174359227933374</v>
      </c>
      <c r="AD63" s="110">
        <f t="shared" si="250"/>
        <v>3.5225440148235307</v>
      </c>
      <c r="AE63" s="110">
        <f t="shared" ref="AE63" si="297">SUM(Y63:AD63)</f>
        <v>22.021684516371124</v>
      </c>
      <c r="AF63" s="111">
        <f t="shared" si="25"/>
        <v>81.120058073449471</v>
      </c>
      <c r="AG63" s="111">
        <f t="shared" ref="AG63" si="298">AE63/$L$2</f>
        <v>237.03943935926233</v>
      </c>
      <c r="AH63" s="110">
        <f t="shared" si="251"/>
        <v>4.9592874818405583</v>
      </c>
      <c r="AI63" s="110">
        <f t="shared" si="251"/>
        <v>2.9045921006820439E-2</v>
      </c>
      <c r="AJ63" s="110">
        <f t="shared" si="251"/>
        <v>1.6216794751744752</v>
      </c>
      <c r="AK63" s="110">
        <f t="shared" si="251"/>
        <v>1.4898243868421825</v>
      </c>
      <c r="AL63" s="110">
        <f t="shared" si="251"/>
        <v>4.4801618919386685</v>
      </c>
      <c r="AM63" s="110">
        <f t="shared" si="251"/>
        <v>1.9466694577948658</v>
      </c>
      <c r="AN63" s="110">
        <f t="shared" ref="AN63" si="299">SUM(AH63:AM63)</f>
        <v>14.526668614597568</v>
      </c>
      <c r="AO63" s="111">
        <f t="shared" si="27"/>
        <v>26.746164603440317</v>
      </c>
      <c r="AP63" s="111">
        <f t="shared" ref="AP63" si="300">AN63/$L$2</f>
        <v>156.36375962075695</v>
      </c>
      <c r="AQ63" s="110">
        <f t="shared" si="252"/>
        <v>7.3356023427253403</v>
      </c>
      <c r="AR63" s="110">
        <f t="shared" si="252"/>
        <v>8.4622071969772894E-2</v>
      </c>
      <c r="AS63" s="110">
        <f t="shared" si="252"/>
        <v>5.3614269742052159</v>
      </c>
      <c r="AT63" s="110">
        <f t="shared" si="252"/>
        <v>1.7395960868533193</v>
      </c>
      <c r="AU63" s="110">
        <f t="shared" si="252"/>
        <v>6.0671757683106629</v>
      </c>
      <c r="AV63" s="110">
        <f t="shared" si="252"/>
        <v>3.6567358433825734</v>
      </c>
      <c r="AW63" s="110">
        <f t="shared" ref="AW63" si="301">SUM(AQ63:AV63)</f>
        <v>24.245159087446886</v>
      </c>
      <c r="AX63" s="111">
        <f t="shared" si="29"/>
        <v>9.0599833977445723</v>
      </c>
      <c r="AY63" s="111">
        <f t="shared" ref="AY63" si="302">AW63/$L$2</f>
        <v>260.97272045615392</v>
      </c>
      <c r="AZ63" s="110">
        <f t="shared" si="253"/>
        <v>1.0075138322180222</v>
      </c>
      <c r="BA63" s="110">
        <f t="shared" si="253"/>
        <v>2.6824591197730993E-2</v>
      </c>
      <c r="BB63" s="110">
        <f t="shared" si="253"/>
        <v>3.9303985130020065</v>
      </c>
      <c r="BC63" s="110">
        <f t="shared" si="253"/>
        <v>1.0936371498232751</v>
      </c>
      <c r="BD63" s="110">
        <f t="shared" si="253"/>
        <v>4.6230178798341575</v>
      </c>
      <c r="BE63" s="110">
        <f t="shared" si="253"/>
        <v>2.1541246570698402</v>
      </c>
      <c r="BF63" s="110">
        <f t="shared" ref="BF63" si="303">SUM(AZ63:BE63)</f>
        <v>12.835516623145033</v>
      </c>
      <c r="BG63" s="111">
        <f t="shared" si="31"/>
        <v>202.49283554122664</v>
      </c>
      <c r="BH63" s="111">
        <f t="shared" ref="BH63" si="304">BF63/$L$2</f>
        <v>138.16035108372159</v>
      </c>
      <c r="BI63" s="110">
        <f t="shared" si="254"/>
        <v>4.5237363829473178</v>
      </c>
      <c r="BJ63" s="110">
        <f t="shared" si="254"/>
        <v>7.866342732233661E-2</v>
      </c>
      <c r="BK63" s="110">
        <f t="shared" si="254"/>
        <v>4.3648379391810055</v>
      </c>
      <c r="BL63" s="110">
        <f t="shared" si="254"/>
        <v>1.455441127030235</v>
      </c>
      <c r="BM63" s="110">
        <f t="shared" si="254"/>
        <v>4.7228510517350948</v>
      </c>
      <c r="BN63" s="110">
        <f t="shared" si="254"/>
        <v>2.8745035580998173</v>
      </c>
      <c r="BO63" s="110">
        <f t="shared" ref="BO63" si="305">SUM(BI63:BN63)</f>
        <v>18.020033486315807</v>
      </c>
      <c r="BP63" s="111">
        <f t="shared" si="33"/>
        <v>82.192143550953645</v>
      </c>
      <c r="BQ63" s="111">
        <f t="shared" ref="BQ63" si="306">BO63/$L$2</f>
        <v>193.9660261528127</v>
      </c>
      <c r="BR63" s="110">
        <f t="shared" si="255"/>
        <v>4.7180108483870393</v>
      </c>
      <c r="BS63" s="110">
        <f t="shared" si="255"/>
        <v>0.18202366963043753</v>
      </c>
      <c r="BT63" s="110">
        <f t="shared" si="255"/>
        <v>8.54615915703579</v>
      </c>
      <c r="BU63" s="110">
        <f t="shared" si="255"/>
        <v>2.2051339727017778</v>
      </c>
      <c r="BV63" s="110">
        <f t="shared" si="255"/>
        <v>8.2853092738222021</v>
      </c>
      <c r="BW63" s="110">
        <f t="shared" si="255"/>
        <v>4.8222255511349079</v>
      </c>
      <c r="BX63" s="110">
        <f t="shared" ref="BX63" si="307">SUM(BR63:BW63)</f>
        <v>28.758862472712153</v>
      </c>
      <c r="BY63" s="111">
        <f t="shared" si="35"/>
        <v>47.085649726855003</v>
      </c>
      <c r="BZ63" s="111">
        <f t="shared" ref="BZ63" si="308">BX63/$L$2</f>
        <v>309.55781934274864</v>
      </c>
      <c r="CA63" s="110">
        <f t="shared" si="256"/>
        <v>6.6274476246363943</v>
      </c>
      <c r="CB63" s="110">
        <f t="shared" si="256"/>
        <v>6.842886980062976E-2</v>
      </c>
      <c r="CC63" s="110">
        <f t="shared" si="256"/>
        <v>4.8086642736023908</v>
      </c>
      <c r="CD63" s="110">
        <f t="shared" si="256"/>
        <v>1.5826347979300821</v>
      </c>
      <c r="CE63" s="110">
        <f t="shared" si="256"/>
        <v>5.1357251898730079</v>
      </c>
      <c r="CF63" s="110">
        <f t="shared" si="256"/>
        <v>1.595390353234541</v>
      </c>
      <c r="CG63" s="110">
        <f t="shared" ref="CG63" si="309">SUM(CA63:CF63)</f>
        <v>19.818291109077048</v>
      </c>
      <c r="CH63" s="111">
        <f t="shared" si="37"/>
        <v>10.466826489208534</v>
      </c>
      <c r="CI63" s="111">
        <f t="shared" ref="CI63" si="310">CG63/$L$2</f>
        <v>213.3223101103801</v>
      </c>
      <c r="CJ63" s="110">
        <f t="shared" si="257"/>
        <v>5.0671289829634327</v>
      </c>
      <c r="CK63" s="110">
        <f t="shared" si="257"/>
        <v>0.13708527135358869</v>
      </c>
      <c r="CL63" s="110">
        <f t="shared" si="257"/>
        <v>5.8794265570804987</v>
      </c>
      <c r="CM63" s="110">
        <f t="shared" si="257"/>
        <v>2.1945512516625065</v>
      </c>
      <c r="CN63" s="110">
        <f t="shared" si="257"/>
        <v>7.3207514328974854</v>
      </c>
      <c r="CO63" s="110">
        <f t="shared" si="257"/>
        <v>5.0282320162467693</v>
      </c>
      <c r="CP63" s="110">
        <f t="shared" ref="CP63" si="311">SUM(CJ63:CO63)</f>
        <v>25.627175512204278</v>
      </c>
      <c r="CQ63" s="111">
        <f t="shared" si="39"/>
        <v>27.405992311984622</v>
      </c>
      <c r="CR63" s="111">
        <f t="shared" ref="CR63" si="312">CP63/$L$2</f>
        <v>275.84862144666391</v>
      </c>
      <c r="CS63" s="110">
        <f t="shared" si="258"/>
        <v>5.1961054624370968</v>
      </c>
      <c r="CT63" s="110">
        <f t="shared" si="258"/>
        <v>5.6834168448022838E-2</v>
      </c>
      <c r="CU63" s="110">
        <f t="shared" si="258"/>
        <v>3.738829864013558</v>
      </c>
      <c r="CV63" s="110">
        <f t="shared" si="258"/>
        <v>1.2370874362484117</v>
      </c>
      <c r="CW63" s="110">
        <f t="shared" si="258"/>
        <v>3.751744887134453</v>
      </c>
      <c r="CX63" s="110">
        <f t="shared" si="258"/>
        <v>1.6601749593496136</v>
      </c>
      <c r="CY63" s="110">
        <f t="shared" ref="CY63" si="313">SUM(CS63:CX63)</f>
        <v>15.640776777631157</v>
      </c>
      <c r="CZ63" s="111">
        <f t="shared" si="41"/>
        <v>11.037313741294149</v>
      </c>
      <c r="DA63" s="111">
        <f t="shared" ref="DA63" si="314">CY63/$L$2</f>
        <v>168.35592008217552</v>
      </c>
    </row>
    <row r="64" spans="1:105" x14ac:dyDescent="0.2">
      <c r="A64" s="5">
        <f t="shared" si="77"/>
        <v>2018</v>
      </c>
      <c r="B64" s="110">
        <f t="shared" si="42"/>
        <v>3.4380520884762218</v>
      </c>
      <c r="C64" s="110">
        <f t="shared" si="270"/>
        <v>7.1681232661685634E-2</v>
      </c>
      <c r="D64" s="110">
        <f t="shared" si="270"/>
        <v>4.7499926649460313</v>
      </c>
      <c r="E64" s="110">
        <f t="shared" si="270"/>
        <v>1.2225087956174743</v>
      </c>
      <c r="F64" s="110">
        <f t="shared" si="270"/>
        <v>5.4297919815148541</v>
      </c>
      <c r="G64" s="110">
        <f t="shared" si="270"/>
        <v>3.6322935345917076</v>
      </c>
      <c r="H64" s="110">
        <f t="shared" si="270"/>
        <v>0.36945348416051538</v>
      </c>
      <c r="I64" s="110">
        <f t="shared" ref="I64:I65" si="315">SUM(B64:H64)</f>
        <v>18.913773781968491</v>
      </c>
      <c r="J64" s="111">
        <f t="shared" si="45"/>
        <v>530.13981027961938</v>
      </c>
      <c r="K64" s="111">
        <f t="shared" ref="K64:K65" si="316">I64/$L$2</f>
        <v>203.58616663102185</v>
      </c>
      <c r="P64" s="110">
        <f t="shared" si="249"/>
        <v>4.937919566115184</v>
      </c>
      <c r="Q64" s="110">
        <f t="shared" si="249"/>
        <v>6.2024759867416686E-2</v>
      </c>
      <c r="R64" s="110">
        <f t="shared" si="249"/>
        <v>3.6540508904307241</v>
      </c>
      <c r="S64" s="110">
        <f t="shared" si="249"/>
        <v>1.1236993805006088</v>
      </c>
      <c r="T64" s="110">
        <f t="shared" si="249"/>
        <v>4.4416634440531473</v>
      </c>
      <c r="U64" s="110">
        <f t="shared" si="249"/>
        <v>3.5739823542197038</v>
      </c>
      <c r="V64" s="110">
        <f t="shared" ref="V64" si="317">SUM(P64:U64)</f>
        <v>17.793340395186785</v>
      </c>
      <c r="W64" s="111">
        <f t="shared" si="23"/>
        <v>33.429476581175386</v>
      </c>
      <c r="X64" s="111">
        <f t="shared" ref="X64" si="318">V64/$L$2</f>
        <v>191.52592202781292</v>
      </c>
      <c r="Y64" s="110">
        <f t="shared" si="250"/>
        <v>6.439781416911929</v>
      </c>
      <c r="Z64" s="110">
        <f t="shared" si="250"/>
        <v>8.3814631366783077E-2</v>
      </c>
      <c r="AA64" s="110">
        <f t="shared" si="250"/>
        <v>4.4203087388213946</v>
      </c>
      <c r="AB64" s="110">
        <f t="shared" si="250"/>
        <v>1.2126409029959981</v>
      </c>
      <c r="AC64" s="110">
        <f t="shared" si="250"/>
        <v>5.9914119753196786</v>
      </c>
      <c r="AD64" s="110">
        <f t="shared" si="250"/>
        <v>4.4186640307744716</v>
      </c>
      <c r="AE64" s="110">
        <f t="shared" ref="AE64" si="319">SUM(Y64:AD64)</f>
        <v>22.566621696190253</v>
      </c>
      <c r="AF64" s="111">
        <f t="shared" si="25"/>
        <v>80.649675188239144</v>
      </c>
      <c r="AG64" s="111">
        <f t="shared" ref="AG64" si="320">AE64/$L$2</f>
        <v>242.90509434556986</v>
      </c>
      <c r="AH64" s="110">
        <f t="shared" si="251"/>
        <v>4.4970916663620919</v>
      </c>
      <c r="AI64" s="110">
        <f t="shared" si="251"/>
        <v>3.1352361557607469E-2</v>
      </c>
      <c r="AJ64" s="110">
        <f t="shared" si="251"/>
        <v>1.7452487083478094</v>
      </c>
      <c r="AK64" s="110">
        <f t="shared" si="251"/>
        <v>1.2949963226128509</v>
      </c>
      <c r="AL64" s="110">
        <f t="shared" si="251"/>
        <v>4.6141454700962568</v>
      </c>
      <c r="AM64" s="110">
        <f t="shared" si="251"/>
        <v>2.4418937781239629</v>
      </c>
      <c r="AN64" s="110">
        <f t="shared" ref="AN64" si="321">SUM(AH64:AM64)</f>
        <v>14.624728307100579</v>
      </c>
      <c r="AO64" s="111">
        <f t="shared" si="27"/>
        <v>26.629914370939854</v>
      </c>
      <c r="AP64" s="111">
        <f t="shared" ref="AP64" si="322">AN64/$L$2</f>
        <v>157.41926536634946</v>
      </c>
      <c r="AQ64" s="110">
        <f t="shared" si="252"/>
        <v>6.6517779586222421</v>
      </c>
      <c r="AR64" s="110">
        <f t="shared" si="252"/>
        <v>9.1341630913592819E-2</v>
      </c>
      <c r="AS64" s="110">
        <f t="shared" si="252"/>
        <v>5.7699586415657143</v>
      </c>
      <c r="AT64" s="110">
        <f t="shared" si="252"/>
        <v>1.5121047522129087</v>
      </c>
      <c r="AU64" s="110">
        <f t="shared" si="252"/>
        <v>6.2486205326643649</v>
      </c>
      <c r="AV64" s="110">
        <f t="shared" si="252"/>
        <v>4.5869936821804744</v>
      </c>
      <c r="AW64" s="110">
        <f t="shared" ref="AW64" si="323">SUM(AQ64:AV64)</f>
        <v>24.860797198159297</v>
      </c>
      <c r="AX64" s="111">
        <f t="shared" si="29"/>
        <v>9.1127265587864503</v>
      </c>
      <c r="AY64" s="111">
        <f t="shared" ref="AY64" si="324">AW64/$L$2</f>
        <v>267.59939392897473</v>
      </c>
      <c r="AZ64" s="110">
        <f t="shared" si="253"/>
        <v>0.90898880930666692</v>
      </c>
      <c r="BA64" s="110">
        <f t="shared" si="253"/>
        <v>2.895464329290735E-2</v>
      </c>
      <c r="BB64" s="110">
        <f t="shared" si="253"/>
        <v>4.2298882319953721</v>
      </c>
      <c r="BC64" s="110">
        <f t="shared" si="253"/>
        <v>0.95061948227054927</v>
      </c>
      <c r="BD64" s="110">
        <f t="shared" si="253"/>
        <v>4.7612737045938287</v>
      </c>
      <c r="BE64" s="110">
        <f t="shared" si="253"/>
        <v>2.7021246860064427</v>
      </c>
      <c r="BF64" s="110">
        <f t="shared" ref="BF64" si="325">SUM(AZ64:BE64)</f>
        <v>13.581849557465766</v>
      </c>
      <c r="BG64" s="111">
        <f t="shared" si="31"/>
        <v>202.8318987193519</v>
      </c>
      <c r="BH64" s="111">
        <f t="shared" ref="BH64" si="326">BF64/$L$2</f>
        <v>146.19381192979009</v>
      </c>
      <c r="BI64" s="110">
        <f t="shared" si="254"/>
        <v>4.1080911452302669</v>
      </c>
      <c r="BJ64" s="110">
        <f t="shared" si="254"/>
        <v>8.4909829996157649E-2</v>
      </c>
      <c r="BK64" s="110">
        <f t="shared" si="254"/>
        <v>4.6974312076580667</v>
      </c>
      <c r="BL64" s="110">
        <f t="shared" si="254"/>
        <v>1.2651094477508478</v>
      </c>
      <c r="BM64" s="110">
        <f t="shared" si="254"/>
        <v>4.8640924841385518</v>
      </c>
      <c r="BN64" s="110">
        <f t="shared" si="254"/>
        <v>3.605764874777603</v>
      </c>
      <c r="BO64" s="110">
        <f t="shared" ref="BO64" si="327">SUM(BI64:BN64)</f>
        <v>18.625398989551496</v>
      </c>
      <c r="BP64" s="111">
        <f t="shared" si="33"/>
        <v>82.111414222828444</v>
      </c>
      <c r="BQ64" s="111">
        <f t="shared" ref="BQ64" si="328">BO64/$L$2</f>
        <v>200.48212619900806</v>
      </c>
      <c r="BR64" s="110">
        <f t="shared" si="255"/>
        <v>4.2332779761171855</v>
      </c>
      <c r="BS64" s="110">
        <f t="shared" si="255"/>
        <v>0.19647756739946901</v>
      </c>
      <c r="BT64" s="110">
        <f t="shared" si="255"/>
        <v>9.1973620302167021</v>
      </c>
      <c r="BU64" s="110">
        <f t="shared" si="255"/>
        <v>1.9167630834465428</v>
      </c>
      <c r="BV64" s="110">
        <f t="shared" si="255"/>
        <v>8.5330894678028031</v>
      </c>
      <c r="BW64" s="110">
        <f t="shared" si="255"/>
        <v>6.0489789485706922</v>
      </c>
      <c r="BX64" s="110">
        <f t="shared" ref="BX64" si="329">SUM(BR64:BW64)</f>
        <v>30.125949073553397</v>
      </c>
      <c r="BY64" s="111">
        <f t="shared" si="35"/>
        <v>46.510856910602705</v>
      </c>
      <c r="BZ64" s="111">
        <f t="shared" ref="BZ64" si="330">BX64/$L$2</f>
        <v>324.273017046088</v>
      </c>
      <c r="CA64" s="110">
        <f t="shared" si="256"/>
        <v>6.0098700485313383</v>
      </c>
      <c r="CB64" s="110">
        <f t="shared" si="256"/>
        <v>7.386258010080958E-2</v>
      </c>
      <c r="CC64" s="110">
        <f t="shared" si="256"/>
        <v>5.175076358094679</v>
      </c>
      <c r="CD64" s="110">
        <f t="shared" si="256"/>
        <v>1.3756696839301261</v>
      </c>
      <c r="CE64" s="110">
        <f t="shared" si="256"/>
        <v>5.2893140230380329</v>
      </c>
      <c r="CF64" s="110">
        <f t="shared" si="256"/>
        <v>2.0012507833021691</v>
      </c>
      <c r="CG64" s="110">
        <f t="shared" ref="CG64" si="331">SUM(CA64:CF64)</f>
        <v>19.925043476997153</v>
      </c>
      <c r="CH64" s="111">
        <f t="shared" si="37"/>
        <v>10.399013853583261</v>
      </c>
      <c r="CI64" s="111">
        <f t="shared" ref="CI64" si="332">CG64/$L$2</f>
        <v>214.47138303544375</v>
      </c>
      <c r="CJ64" s="110">
        <f t="shared" si="257"/>
        <v>4.5471643641040114</v>
      </c>
      <c r="CK64" s="110">
        <f t="shared" si="257"/>
        <v>0.14797075949810823</v>
      </c>
      <c r="CL64" s="110">
        <f t="shared" si="257"/>
        <v>6.3274289165351743</v>
      </c>
      <c r="CM64" s="110">
        <f t="shared" si="257"/>
        <v>1.9075642913270603</v>
      </c>
      <c r="CN64" s="110">
        <f t="shared" si="257"/>
        <v>7.5396855909569966</v>
      </c>
      <c r="CO64" s="110">
        <f t="shared" si="257"/>
        <v>6.3073925705627234</v>
      </c>
      <c r="CP64" s="110">
        <f t="shared" ref="CP64" si="333">SUM(CJ64:CO64)</f>
        <v>26.777206492984075</v>
      </c>
      <c r="CQ64" s="111">
        <f t="shared" si="39"/>
        <v>27.585749615943676</v>
      </c>
      <c r="CR64" s="111">
        <f t="shared" ref="CR64" si="334">CP64/$L$2</f>
        <v>288.22745190021845</v>
      </c>
      <c r="CS64" s="110">
        <f t="shared" si="258"/>
        <v>4.7119072614963375</v>
      </c>
      <c r="CT64" s="110">
        <f t="shared" si="258"/>
        <v>6.134718185009165E-2</v>
      </c>
      <c r="CU64" s="110">
        <f t="shared" si="258"/>
        <v>4.0237223759644776</v>
      </c>
      <c r="CV64" s="110">
        <f t="shared" si="258"/>
        <v>1.0753104156711364</v>
      </c>
      <c r="CW64" s="110">
        <f t="shared" si="258"/>
        <v>3.8639444496585615</v>
      </c>
      <c r="CX64" s="110">
        <f t="shared" si="258"/>
        <v>2.082516314004967</v>
      </c>
      <c r="CY64" s="110">
        <f t="shared" ref="CY64" si="335">SUM(CS64:CX64)</f>
        <v>15.81874799864557</v>
      </c>
      <c r="CZ64" s="111">
        <f t="shared" si="41"/>
        <v>10.879084258168515</v>
      </c>
      <c r="DA64" s="111">
        <f t="shared" ref="DA64" si="336">CY64/$L$2</f>
        <v>170.27158636192712</v>
      </c>
    </row>
    <row r="65" spans="1:114" ht="15" x14ac:dyDescent="0.25">
      <c r="A65" s="5">
        <f t="shared" si="77"/>
        <v>2019</v>
      </c>
      <c r="B65" s="110">
        <f>(B32*10^3/3.6)/$J65</f>
        <v>3.7742836132731346</v>
      </c>
      <c r="C65" s="110">
        <f t="shared" si="270"/>
        <v>7.0265856437393193E-2</v>
      </c>
      <c r="D65" s="110">
        <f t="shared" si="270"/>
        <v>5.0616020418822316</v>
      </c>
      <c r="E65" s="110">
        <f t="shared" si="270"/>
        <v>1.1984214641576953</v>
      </c>
      <c r="F65" s="110">
        <f t="shared" si="270"/>
        <v>5.7192727658091238</v>
      </c>
      <c r="G65" s="110">
        <f t="shared" si="270"/>
        <v>2.7575390990961481</v>
      </c>
      <c r="H65" s="110">
        <f t="shared" si="270"/>
        <v>0.37807945329824433</v>
      </c>
      <c r="I65" s="110">
        <f t="shared" si="315"/>
        <v>18.959464293953971</v>
      </c>
      <c r="J65" s="111">
        <f t="shared" si="45"/>
        <v>527.20664469106612</v>
      </c>
      <c r="K65" s="111">
        <f t="shared" si="316"/>
        <v>204.07797520892717</v>
      </c>
      <c r="L65" s="31"/>
      <c r="M65" s="31"/>
      <c r="N65" s="31"/>
      <c r="P65" s="19"/>
      <c r="Q65" s="19"/>
      <c r="R65" s="19"/>
      <c r="S65" s="19"/>
      <c r="T65" s="19"/>
      <c r="U65" s="19"/>
      <c r="V65" s="19"/>
      <c r="W65" s="18"/>
      <c r="X65" s="18"/>
      <c r="Y65" s="19"/>
      <c r="Z65" s="19"/>
      <c r="AA65" s="19"/>
      <c r="AB65" s="19"/>
      <c r="AC65" s="19"/>
      <c r="AD65" s="19"/>
      <c r="AE65" s="19"/>
      <c r="AF65" s="18"/>
      <c r="AG65" s="18"/>
      <c r="AH65" s="19"/>
      <c r="AI65" s="19"/>
      <c r="AJ65" s="19"/>
      <c r="AK65" s="19"/>
      <c r="AL65" s="19"/>
      <c r="AM65" s="19"/>
      <c r="AN65" s="19"/>
      <c r="AO65" s="18"/>
      <c r="AP65" s="18"/>
      <c r="AQ65" s="19"/>
      <c r="AR65" s="19"/>
      <c r="AS65" s="19"/>
      <c r="AT65" s="19"/>
      <c r="AU65" s="19"/>
      <c r="AV65" s="19"/>
      <c r="AW65" s="19"/>
      <c r="AX65" s="18"/>
      <c r="AY65" s="18"/>
      <c r="AZ65" s="19"/>
      <c r="BA65" s="19"/>
      <c r="BB65" s="19"/>
      <c r="BC65" s="19"/>
      <c r="BD65" s="19"/>
      <c r="BE65" s="19"/>
      <c r="BF65" s="19"/>
      <c r="BG65" s="18"/>
      <c r="BH65" s="18"/>
      <c r="BI65" s="19"/>
      <c r="BJ65" s="19"/>
      <c r="BK65" s="19"/>
      <c r="BL65" s="19"/>
      <c r="BM65" s="19"/>
      <c r="BN65" s="19"/>
      <c r="BO65" s="19"/>
      <c r="BP65" s="18"/>
      <c r="BQ65" s="18"/>
      <c r="BR65" s="19"/>
      <c r="BS65" s="19"/>
      <c r="BT65" s="19"/>
      <c r="BU65" s="19"/>
      <c r="BV65" s="19"/>
      <c r="BW65" s="19"/>
      <c r="BX65" s="19"/>
      <c r="BY65" s="18"/>
      <c r="BZ65" s="18"/>
      <c r="CA65" s="19"/>
      <c r="CB65" s="19"/>
      <c r="CC65" s="19"/>
      <c r="CD65" s="19"/>
      <c r="CE65" s="19"/>
      <c r="CF65" s="19"/>
      <c r="CG65" s="19"/>
      <c r="CH65" s="18"/>
      <c r="CI65" s="18"/>
      <c r="CJ65" s="19"/>
      <c r="CK65" s="19"/>
      <c r="CL65" s="19"/>
      <c r="CM65" s="19"/>
      <c r="CN65" s="19"/>
      <c r="CO65" s="19"/>
      <c r="CP65" s="19"/>
      <c r="CQ65" s="18"/>
      <c r="CR65" s="18"/>
      <c r="CS65" s="19"/>
      <c r="CT65" s="19"/>
      <c r="CU65" s="19"/>
      <c r="CV65" s="19"/>
      <c r="CW65" s="19"/>
      <c r="CX65" s="19"/>
      <c r="CY65" s="19"/>
      <c r="CZ65" s="18"/>
      <c r="DA65" s="18"/>
      <c r="DB65" s="19"/>
      <c r="DC65" s="19"/>
      <c r="DD65" s="19"/>
      <c r="DE65" s="19"/>
      <c r="DF65" s="19"/>
      <c r="DG65" s="19"/>
      <c r="DH65" s="19"/>
      <c r="DI65" s="18"/>
      <c r="DJ65" s="18"/>
    </row>
    <row r="67" spans="1:114" x14ac:dyDescent="0.2">
      <c r="L67" s="56" t="s">
        <v>137</v>
      </c>
      <c r="M67" s="56" t="s">
        <v>138</v>
      </c>
      <c r="N67" s="56" t="s">
        <v>139</v>
      </c>
      <c r="DI67" s="55"/>
    </row>
    <row r="68" spans="1:114" x14ac:dyDescent="0.2">
      <c r="A68" s="62"/>
      <c r="B68" s="144" t="s">
        <v>140</v>
      </c>
      <c r="C68" s="144"/>
      <c r="D68" s="144"/>
      <c r="E68" s="144"/>
      <c r="F68" s="144"/>
      <c r="G68" s="145"/>
      <c r="H68"/>
      <c r="I68"/>
      <c r="L68" t="s">
        <v>128</v>
      </c>
      <c r="M68" s="116">
        <f>W59/$J$59</f>
        <v>6.4892026324623014E-2</v>
      </c>
      <c r="N68" s="117">
        <f>EmploymentData!E2</f>
        <v>4.2291797256505406E-2</v>
      </c>
      <c r="O68" s="53"/>
    </row>
    <row r="69" spans="1:114" x14ac:dyDescent="0.2">
      <c r="A69" s="60">
        <v>2012</v>
      </c>
      <c r="B69" s="112">
        <f t="shared" ref="B69:G69" si="337">P58*$N$68+Y58*$N$69+AH58*$N$70+AQ58*$N$71+AZ58*$N$72+BI58*$N$73+BR58*$N$74+CA58*$N$75+CJ58*$N$76+CS58*$N$77</f>
        <v>4.4272128945380222</v>
      </c>
      <c r="C69" s="112">
        <f t="shared" si="337"/>
        <v>0.15701310846000108</v>
      </c>
      <c r="D69" s="112">
        <f t="shared" si="337"/>
        <v>4.6929493569894021</v>
      </c>
      <c r="E69" s="112">
        <f t="shared" si="337"/>
        <v>1.5951926052206618</v>
      </c>
      <c r="F69" s="112">
        <f t="shared" si="337"/>
        <v>5.0822055117114813</v>
      </c>
      <c r="G69" s="113">
        <f t="shared" si="337"/>
        <v>2.8844207332897964</v>
      </c>
      <c r="H69" s="57"/>
      <c r="I69"/>
      <c r="L69" t="s">
        <v>129</v>
      </c>
      <c r="M69" s="116">
        <f>AF59/$J$59</f>
        <v>0.1574025287099107</v>
      </c>
      <c r="N69" s="117">
        <f>EmploymentData!E3</f>
        <v>0.22019696092230087</v>
      </c>
      <c r="O69" s="53"/>
    </row>
    <row r="70" spans="1:114" x14ac:dyDescent="0.2">
      <c r="A70" s="60">
        <v>2013</v>
      </c>
      <c r="B70" s="112">
        <f>AVERAGE(B69,B71)</f>
        <v>4.5497037242836988</v>
      </c>
      <c r="C70" s="112">
        <f>AVERAGE(C69,C71)</f>
        <v>0.1366269969844616</v>
      </c>
      <c r="D70" s="112">
        <f>R59*$N$68+AA59*$N$69+AJ59*$N$70+AS59*$N$71+BB59*$N$72+BK59*$N$73+BT59*$N$74+CC59*$N$75+CL59*$N$76+CU59*$N$77</f>
        <v>4.7689135093698978</v>
      </c>
      <c r="E70" s="112">
        <f>AVERAGE(E69,E71)</f>
        <v>1.6347490925383636</v>
      </c>
      <c r="F70" s="112">
        <f>T59*$N$68+AC59*$N$69+AL59*$N$70+AU59*$N$71+BD59*$N$72+BM59*$N$73+BV59*$N$74+CE59*$N$75+CN59*$N$76+CW59*$N$77</f>
        <v>5.1053467056081461</v>
      </c>
      <c r="G70" s="113">
        <f>U59*$N$68+AD59*$N$69+AM59*$N$70+AV59*$N$71+BE59*$N$72+BN59*$N$73+BW59*$N$74+CF59*$N$75+CO59*$N$76+CX59*$N$77</f>
        <v>2.4793914200330431</v>
      </c>
      <c r="H70" s="57"/>
      <c r="I70"/>
      <c r="L70" t="s">
        <v>130</v>
      </c>
      <c r="M70" s="116">
        <f>AO59/$J$59</f>
        <v>5.1542553732542747E-2</v>
      </c>
      <c r="N70" s="117">
        <f>EmploymentData!E4</f>
        <v>0.11585442158559027</v>
      </c>
      <c r="O70" s="53"/>
    </row>
    <row r="71" spans="1:114" x14ac:dyDescent="0.2">
      <c r="A71" s="61">
        <v>2014</v>
      </c>
      <c r="B71" s="114">
        <f>P60*$N$68+Y60*$N$69+AH60*$N$70+AQ60*$N$71+AZ60*$N$72+BI60*$N$73+BR60*$N$74+CA60*$N$75+CJ60*$N$76+CS60*$N$77</f>
        <v>4.6721945540293746</v>
      </c>
      <c r="C71" s="114">
        <f>Q60*$N$68+Z60*$N$69+AI60*$N$70+AR60*$N$71+BA60*$N$72+BJ60*$N$73+BS60*$N$74+CB60*$N$75+CK60*$N$76+CT60*$N$77</f>
        <v>0.1162408855089221</v>
      </c>
      <c r="D71" s="114">
        <f>R60*$N$68+AA60*$N$69+AJ60*$N$70+AS60*$N$71+BB60*$N$72+BK60*$N$73+BT60*$N$74+CC60*$N$75+CL60*$N$76+CU60*$N$77</f>
        <v>5.1557920881064909</v>
      </c>
      <c r="E71" s="114">
        <f>S60*$N$68+AB60*$N$69+AK60*$N$70+AT60*$N$71+BC60*$N$72+BL60*$N$73+BU60*$N$74+CD60*$N$75+CM60*$N$76+CV60*$N$77</f>
        <v>1.6743055798560655</v>
      </c>
      <c r="F71" s="114">
        <f>T60*$N$68+AC60*$N$69+AL60*$N$70+AU60*$N$71+BD60*$N$72+BM60*$N$73+BV60*$N$74+CE60*$N$75+CN60*$N$76+CW60*$N$77</f>
        <v>5.4443243061228861</v>
      </c>
      <c r="G71" s="115">
        <f>U60*$N$68+AD60*$N$69+AM60*$N$70+AV60*$N$71+BE60*$N$72+BN60*$N$73+BW60*$N$74+CF60*$N$75+CO60*$N$76+CX60*$N$77</f>
        <v>2.4995722195492078</v>
      </c>
      <c r="H71" s="57"/>
      <c r="I71"/>
      <c r="L71" t="s">
        <v>131</v>
      </c>
      <c r="M71" s="116">
        <f>AX59/$J$59</f>
        <v>1.6911637558360747E-2</v>
      </c>
      <c r="N71" s="117">
        <f>EmploymentData!E5</f>
        <v>9.4637137397408921E-2</v>
      </c>
      <c r="O71" s="53"/>
    </row>
    <row r="72" spans="1:114" x14ac:dyDescent="0.2">
      <c r="L72" t="s">
        <v>132</v>
      </c>
      <c r="M72" s="116">
        <f>BG59/$J$59</f>
        <v>0.37931462399934773</v>
      </c>
      <c r="N72" s="117">
        <f>EmploymentData!E6</f>
        <v>0.13272245001227001</v>
      </c>
      <c r="O72" s="53"/>
    </row>
    <row r="73" spans="1:114" x14ac:dyDescent="0.2">
      <c r="L73" t="s">
        <v>133</v>
      </c>
      <c r="M73" s="116">
        <f>BP59/$J$59</f>
        <v>0.151067530591694</v>
      </c>
      <c r="N73" s="117">
        <f>EmploymentData!E7</f>
        <v>0.11180876273604977</v>
      </c>
      <c r="O73" s="53"/>
    </row>
    <row r="74" spans="1:114" x14ac:dyDescent="0.2">
      <c r="L74" t="s">
        <v>134</v>
      </c>
      <c r="M74" s="116">
        <f>BY59/$J$59</f>
        <v>8.8266826703014084E-2</v>
      </c>
      <c r="N74" s="117">
        <f>EmploymentData!E8</f>
        <v>0.10956743553373186</v>
      </c>
      <c r="O74" s="53"/>
    </row>
    <row r="75" spans="1:114" x14ac:dyDescent="0.2">
      <c r="L75" t="s">
        <v>135</v>
      </c>
      <c r="M75" s="116">
        <f>CH59/$J$59</f>
        <v>1.86510156544029E-2</v>
      </c>
      <c r="N75" s="117">
        <f>EmploymentData!E9</f>
        <v>0</v>
      </c>
      <c r="O75" s="53"/>
    </row>
    <row r="76" spans="1:114" x14ac:dyDescent="0.2">
      <c r="L76" t="s">
        <v>136</v>
      </c>
      <c r="M76" s="116">
        <f>CQ59/$J$59</f>
        <v>4.8751411337490308E-2</v>
      </c>
      <c r="N76" s="117">
        <f>EmploymentData!E10</f>
        <v>7.3122006238781026E-2</v>
      </c>
      <c r="O76" s="53"/>
    </row>
    <row r="77" spans="1:114" x14ac:dyDescent="0.2">
      <c r="L77" t="s">
        <v>19</v>
      </c>
      <c r="M77" s="116">
        <f>CZ59/$J$59</f>
        <v>2.3199845388613732E-2</v>
      </c>
      <c r="N77" s="117">
        <f>EmploymentData!E11</f>
        <v>9.9799028317361732E-2</v>
      </c>
      <c r="O77" s="53"/>
    </row>
  </sheetData>
  <mergeCells count="23">
    <mergeCell ref="AZ1:BF1"/>
    <mergeCell ref="AZ34:BF34"/>
    <mergeCell ref="CJ1:CP1"/>
    <mergeCell ref="Y1:AE1"/>
    <mergeCell ref="Y34:AE34"/>
    <mergeCell ref="AH1:AN1"/>
    <mergeCell ref="AH34:AN34"/>
    <mergeCell ref="AQ1:AW1"/>
    <mergeCell ref="AQ34:AW34"/>
    <mergeCell ref="B68:G68"/>
    <mergeCell ref="B1:I1"/>
    <mergeCell ref="P1:V1"/>
    <mergeCell ref="P34:V34"/>
    <mergeCell ref="B34:I34"/>
    <mergeCell ref="CS1:CY1"/>
    <mergeCell ref="CA1:CG1"/>
    <mergeCell ref="BR1:BX1"/>
    <mergeCell ref="BI1:BO1"/>
    <mergeCell ref="CJ34:CP34"/>
    <mergeCell ref="CS34:CY34"/>
    <mergeCell ref="CA34:CG34"/>
    <mergeCell ref="BR34:BX34"/>
    <mergeCell ref="BI34:BO3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B9" sqref="B9"/>
    </sheetView>
  </sheetViews>
  <sheetFormatPr defaultRowHeight="12.75" x14ac:dyDescent="0.2"/>
  <cols>
    <col min="1" max="1" width="31" style="5" bestFit="1" customWidth="1"/>
    <col min="2" max="2" width="12.28515625" bestFit="1" customWidth="1"/>
    <col min="3" max="3" width="14.42578125" bestFit="1" customWidth="1"/>
    <col min="4" max="4" width="12.5703125" bestFit="1" customWidth="1"/>
  </cols>
  <sheetData>
    <row r="1" spans="1:5" x14ac:dyDescent="0.2">
      <c r="A1" s="6" t="s">
        <v>141</v>
      </c>
      <c r="B1" s="2" t="s">
        <v>145</v>
      </c>
      <c r="C1" s="1" t="s">
        <v>142</v>
      </c>
      <c r="D1" s="1" t="s">
        <v>143</v>
      </c>
      <c r="E1" s="2" t="s">
        <v>144</v>
      </c>
    </row>
    <row r="2" spans="1:5" x14ac:dyDescent="0.2">
      <c r="A2" s="5" t="s">
        <v>128</v>
      </c>
      <c r="B2" s="59">
        <v>12.1</v>
      </c>
      <c r="C2" s="118">
        <f>BaseYrInput!J19</f>
        <v>1215.7305764411028</v>
      </c>
      <c r="D2" s="118">
        <f>B2*C2</f>
        <v>14710.339974937344</v>
      </c>
      <c r="E2" s="117">
        <f>D2/$D$12</f>
        <v>4.2291797256505406E-2</v>
      </c>
    </row>
    <row r="3" spans="1:5" x14ac:dyDescent="0.2">
      <c r="A3" s="5" t="s">
        <v>129</v>
      </c>
      <c r="B3" s="59">
        <v>63</v>
      </c>
      <c r="C3" s="118">
        <f>BaseYrInput!J19</f>
        <v>1215.7305764411028</v>
      </c>
      <c r="D3" s="118">
        <f t="shared" ref="D3:D11" si="0">B3*C3</f>
        <v>76591.026315789481</v>
      </c>
      <c r="E3" s="117">
        <f t="shared" ref="E3:E11" si="1">D3/$D$12</f>
        <v>0.22019696092230087</v>
      </c>
    </row>
    <row r="4" spans="1:5" x14ac:dyDescent="0.2">
      <c r="A4" s="5" t="s">
        <v>130</v>
      </c>
      <c r="B4" s="59">
        <v>19.600000000000001</v>
      </c>
      <c r="C4" s="118">
        <f>BaseYrInput!K19</f>
        <v>2056</v>
      </c>
      <c r="D4" s="118">
        <f t="shared" si="0"/>
        <v>40297.600000000006</v>
      </c>
      <c r="E4" s="117">
        <f t="shared" si="1"/>
        <v>0.11585442158559027</v>
      </c>
    </row>
    <row r="5" spans="1:5" x14ac:dyDescent="0.2">
      <c r="A5" s="5" t="s">
        <v>131</v>
      </c>
      <c r="B5" s="59">
        <v>18.399999999999999</v>
      </c>
      <c r="C5" s="118">
        <f>BaseYrInput!B19</f>
        <v>1789</v>
      </c>
      <c r="D5" s="118">
        <f t="shared" si="0"/>
        <v>32917.599999999999</v>
      </c>
      <c r="E5" s="117">
        <f t="shared" si="1"/>
        <v>9.4637137397408921E-2</v>
      </c>
    </row>
    <row r="6" spans="1:5" x14ac:dyDescent="0.2">
      <c r="A6" s="5" t="s">
        <v>132</v>
      </c>
      <c r="B6" s="59">
        <v>97.599999999999909</v>
      </c>
      <c r="C6" s="118">
        <f>BaseYrInput!I19</f>
        <v>473</v>
      </c>
      <c r="D6" s="118">
        <f t="shared" si="0"/>
        <v>46164.799999999959</v>
      </c>
      <c r="E6" s="117">
        <f t="shared" si="1"/>
        <v>0.13272245001227001</v>
      </c>
    </row>
    <row r="7" spans="1:5" x14ac:dyDescent="0.2">
      <c r="A7" s="5" t="s">
        <v>133</v>
      </c>
      <c r="B7" s="59">
        <v>34.6</v>
      </c>
      <c r="C7" s="118">
        <f>BaseYrInput!C19</f>
        <v>1124</v>
      </c>
      <c r="D7" s="118">
        <f t="shared" si="0"/>
        <v>38890.400000000001</v>
      </c>
      <c r="E7" s="117">
        <f t="shared" si="1"/>
        <v>0.11180876273604977</v>
      </c>
    </row>
    <row r="8" spans="1:5" x14ac:dyDescent="0.2">
      <c r="A8" s="5" t="s">
        <v>134</v>
      </c>
      <c r="B8" s="59">
        <v>69.8</v>
      </c>
      <c r="C8" s="118">
        <f>BaseYrInput!F19</f>
        <v>546</v>
      </c>
      <c r="D8" s="118">
        <f t="shared" si="0"/>
        <v>38110.799999999996</v>
      </c>
      <c r="E8" s="117">
        <f t="shared" si="1"/>
        <v>0.10956743553373186</v>
      </c>
    </row>
    <row r="9" spans="1:5" x14ac:dyDescent="0.2">
      <c r="A9" s="5" t="s">
        <v>135</v>
      </c>
      <c r="B9" s="26">
        <v>0</v>
      </c>
      <c r="C9" s="118">
        <f>BaseYrInput!B19</f>
        <v>1789</v>
      </c>
      <c r="D9" s="118">
        <f t="shared" si="0"/>
        <v>0</v>
      </c>
      <c r="E9" s="117">
        <f t="shared" si="1"/>
        <v>0</v>
      </c>
    </row>
    <row r="10" spans="1:5" x14ac:dyDescent="0.2">
      <c r="A10" s="5" t="s">
        <v>136</v>
      </c>
      <c r="B10" s="59">
        <v>31.4</v>
      </c>
      <c r="C10" s="118">
        <f>AVERAGE(BaseYrInput!E19,BaseYrInput!G19,)</f>
        <v>810</v>
      </c>
      <c r="D10" s="118">
        <f t="shared" si="0"/>
        <v>25434</v>
      </c>
      <c r="E10" s="117">
        <f t="shared" si="1"/>
        <v>7.3122006238781026E-2</v>
      </c>
    </row>
    <row r="11" spans="1:5" x14ac:dyDescent="0.2">
      <c r="A11" s="5" t="s">
        <v>19</v>
      </c>
      <c r="B11" s="59">
        <v>19.399999999999999</v>
      </c>
      <c r="C11" s="118">
        <f>BaseYrInput!L19</f>
        <v>1789.3329166145768</v>
      </c>
      <c r="D11" s="118">
        <f t="shared" si="0"/>
        <v>34713.058582322788</v>
      </c>
      <c r="E11" s="117">
        <f t="shared" si="1"/>
        <v>9.9799028317361732E-2</v>
      </c>
    </row>
    <row r="12" spans="1:5" x14ac:dyDescent="0.2">
      <c r="B12" s="59">
        <f>SUM(B2:B11)</f>
        <v>365.89999999999986</v>
      </c>
      <c r="C12" s="105"/>
      <c r="D12" s="118">
        <f>SUM(D2:D11)</f>
        <v>347829.62487304962</v>
      </c>
      <c r="E12" s="105"/>
    </row>
    <row r="15" spans="1:5" x14ac:dyDescent="0.2">
      <c r="A15" s="5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0"/>
  <sheetViews>
    <sheetView topLeftCell="A12" zoomScale="85" zoomScaleNormal="85" workbookViewId="0">
      <selection activeCell="F19" sqref="F19"/>
    </sheetView>
  </sheetViews>
  <sheetFormatPr defaultColWidth="9.140625" defaultRowHeight="12.75" x14ac:dyDescent="0.2"/>
  <cols>
    <col min="1" max="1" width="9.140625" style="5"/>
    <col min="2" max="2" width="9.28515625" style="9" customWidth="1"/>
    <col min="3" max="3" width="9.140625" style="9"/>
    <col min="4" max="4" width="9.28515625" style="9" customWidth="1"/>
    <col min="5" max="6" width="9.140625" style="9"/>
    <col min="7" max="7" width="9.5703125" style="9" customWidth="1"/>
    <col min="8" max="8" width="9.140625" style="9"/>
    <col min="9" max="9" width="9.28515625" style="9" customWidth="1"/>
    <col min="10" max="10" width="9.140625" style="9"/>
    <col min="20" max="20" width="9.28515625" style="9" customWidth="1"/>
  </cols>
  <sheetData>
    <row r="1" spans="1:20" s="3" customFormat="1" x14ac:dyDescent="0.2">
      <c r="A1" s="6" t="s">
        <v>2</v>
      </c>
      <c r="B1" s="119" t="s">
        <v>12</v>
      </c>
      <c r="C1" s="119" t="s">
        <v>13</v>
      </c>
      <c r="D1" s="119" t="s">
        <v>14</v>
      </c>
      <c r="E1" s="119" t="s">
        <v>15</v>
      </c>
      <c r="F1" s="119" t="s">
        <v>7</v>
      </c>
      <c r="G1" s="119" t="s">
        <v>8</v>
      </c>
      <c r="H1" s="119" t="s">
        <v>78</v>
      </c>
      <c r="I1" s="119" t="s">
        <v>9</v>
      </c>
      <c r="J1" s="119" t="s">
        <v>10</v>
      </c>
    </row>
    <row r="2" spans="1:20" x14ac:dyDescent="0.2">
      <c r="A2" s="7">
        <v>1995</v>
      </c>
      <c r="B2" s="120">
        <v>1.1299999999999999</v>
      </c>
      <c r="C2" s="120">
        <v>2.7404592367070513</v>
      </c>
      <c r="D2" s="120">
        <v>0.41313434776634955</v>
      </c>
      <c r="E2" s="120">
        <v>0.96312787689661028</v>
      </c>
      <c r="F2" s="120">
        <v>0.6208057290114819</v>
      </c>
      <c r="G2" s="121">
        <v>2.1975447670784183</v>
      </c>
      <c r="H2" s="120">
        <v>35.887629614574465</v>
      </c>
      <c r="I2" s="120">
        <v>1</v>
      </c>
      <c r="J2" s="120">
        <v>1</v>
      </c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x14ac:dyDescent="0.2">
      <c r="A3" s="7">
        <v>1996</v>
      </c>
      <c r="B3" s="120">
        <v>1.1299999999999999</v>
      </c>
      <c r="C3" s="120">
        <v>2.7404592367070513</v>
      </c>
      <c r="D3" s="120">
        <v>0.41385476677132499</v>
      </c>
      <c r="E3" s="120">
        <v>0.96401571584530521</v>
      </c>
      <c r="F3" s="120">
        <v>0.62139932269612841</v>
      </c>
      <c r="G3" s="121">
        <v>2.200741809336662</v>
      </c>
      <c r="H3" s="120">
        <v>35.980250474150886</v>
      </c>
      <c r="I3" s="120">
        <v>1</v>
      </c>
      <c r="J3" s="120">
        <v>1</v>
      </c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x14ac:dyDescent="0.2">
      <c r="A4" s="7">
        <v>1997</v>
      </c>
      <c r="B4" s="120">
        <v>1.1399999999999999</v>
      </c>
      <c r="C4" s="120">
        <v>2.7404592367070513</v>
      </c>
      <c r="D4" s="120">
        <v>0.41453923192044612</v>
      </c>
      <c r="E4" s="120">
        <v>0.96507020842349844</v>
      </c>
      <c r="F4" s="120">
        <v>0.62161354185092887</v>
      </c>
      <c r="G4" s="121">
        <v>2.2037114317480118</v>
      </c>
      <c r="H4" s="120">
        <v>36.088639010327547</v>
      </c>
      <c r="I4" s="120">
        <v>1</v>
      </c>
      <c r="J4" s="120">
        <v>1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">
      <c r="A5" s="7">
        <v>1998</v>
      </c>
      <c r="B5" s="120">
        <v>1.1499999999999999</v>
      </c>
      <c r="C5" s="120">
        <v>2.7836051160051305</v>
      </c>
      <c r="D5" s="120">
        <v>0.4251684429953293</v>
      </c>
      <c r="E5" s="120">
        <v>0.96748893075037434</v>
      </c>
      <c r="F5" s="120">
        <v>0.62789246651608988</v>
      </c>
      <c r="G5" s="121">
        <v>2.2192461548318345</v>
      </c>
      <c r="H5" s="120">
        <v>36.164584638067495</v>
      </c>
      <c r="I5" s="120">
        <v>1</v>
      </c>
      <c r="J5" s="120">
        <v>1</v>
      </c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x14ac:dyDescent="0.2">
      <c r="A6" s="7">
        <v>1999</v>
      </c>
      <c r="B6" s="121">
        <v>1.1599999999999999</v>
      </c>
      <c r="C6" s="121">
        <v>2.8274302854292848</v>
      </c>
      <c r="D6" s="121">
        <v>0.43607019794392754</v>
      </c>
      <c r="E6" s="121">
        <v>0.96991371503796919</v>
      </c>
      <c r="F6" s="121">
        <v>0.63423481466271714</v>
      </c>
      <c r="G6" s="121">
        <v>2.2348903875446475</v>
      </c>
      <c r="H6" s="120">
        <v>36.240690087250712</v>
      </c>
      <c r="I6" s="120">
        <v>1</v>
      </c>
      <c r="J6" s="120">
        <v>1</v>
      </c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x14ac:dyDescent="0.2">
      <c r="A7" s="7">
        <v>2000</v>
      </c>
      <c r="B7" s="121">
        <v>1.18</v>
      </c>
      <c r="C7" s="121">
        <v>2.8719454397453372</v>
      </c>
      <c r="D7" s="121">
        <v>0.4472514850706949</v>
      </c>
      <c r="E7" s="121">
        <v>0.97234457647916706</v>
      </c>
      <c r="F7" s="121">
        <v>0.64064122693203762</v>
      </c>
      <c r="G7" s="121">
        <v>2.2506449018576515</v>
      </c>
      <c r="H7" s="120">
        <v>36.316955694208552</v>
      </c>
      <c r="I7" s="120">
        <v>1</v>
      </c>
      <c r="J7" s="120">
        <v>1</v>
      </c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2">
      <c r="A8" s="7">
        <v>2001</v>
      </c>
      <c r="B8" s="121">
        <v>1.19</v>
      </c>
      <c r="C8" s="121">
        <v>2.9168026305856887</v>
      </c>
      <c r="D8" s="121">
        <v>0.4581442885018448</v>
      </c>
      <c r="E8" s="121">
        <v>0.97465157648296841</v>
      </c>
      <c r="F8" s="121">
        <v>0.64661641771835765</v>
      </c>
      <c r="G8" s="121">
        <v>2.2644190026868043</v>
      </c>
      <c r="H8" s="120">
        <v>36.393381795980105</v>
      </c>
      <c r="I8" s="120">
        <v>1</v>
      </c>
      <c r="J8" s="120">
        <v>1</v>
      </c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">
      <c r="A9" s="7">
        <v>2002</v>
      </c>
      <c r="B9" s="121">
        <v>1.2</v>
      </c>
      <c r="C9" s="121">
        <v>2.9462652834198875</v>
      </c>
      <c r="D9" s="121">
        <v>0.46630461934029999</v>
      </c>
      <c r="E9" s="121">
        <v>0.97611575010813068</v>
      </c>
      <c r="F9" s="121">
        <v>0.65084692271601197</v>
      </c>
      <c r="G9" s="121">
        <v>2.2751120292241582</v>
      </c>
      <c r="H9" s="120">
        <v>36.517284675044749</v>
      </c>
      <c r="I9" s="120">
        <v>1</v>
      </c>
      <c r="J9" s="120">
        <v>1</v>
      </c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">
      <c r="A10" s="7">
        <v>2003</v>
      </c>
      <c r="B10" s="121">
        <v>1.21</v>
      </c>
      <c r="C10" s="121">
        <v>2.9765785739327755</v>
      </c>
      <c r="D10" s="121">
        <v>0.47385741912215185</v>
      </c>
      <c r="E10" s="121">
        <v>0.97723438840470767</v>
      </c>
      <c r="F10" s="121">
        <v>0.6545400178966807</v>
      </c>
      <c r="G10" s="121">
        <v>2.2822594270623129</v>
      </c>
      <c r="H10" s="120">
        <v>37.021540436249339</v>
      </c>
      <c r="I10" s="120">
        <v>1</v>
      </c>
      <c r="J10" s="120">
        <v>1</v>
      </c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">
      <c r="A11" s="7">
        <v>2004</v>
      </c>
      <c r="B11" s="121">
        <v>1.23</v>
      </c>
      <c r="C11" s="121">
        <v>2.9994893155516391</v>
      </c>
      <c r="D11" s="121">
        <v>0.48092455013737656</v>
      </c>
      <c r="E11" s="121">
        <v>0.97833014401948826</v>
      </c>
      <c r="F11" s="121">
        <v>0.65782489558274004</v>
      </c>
      <c r="G11" s="121">
        <v>2.2906338407015046</v>
      </c>
      <c r="H11" s="121">
        <v>37.306995244237548</v>
      </c>
      <c r="I11" s="120">
        <v>1</v>
      </c>
      <c r="J11" s="120">
        <v>1</v>
      </c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2">
      <c r="A12" s="7">
        <v>2005</v>
      </c>
      <c r="B12" s="121">
        <v>1.25</v>
      </c>
      <c r="C12" s="121">
        <v>3.0421462451108021</v>
      </c>
      <c r="D12" s="121">
        <v>0.48172338305071472</v>
      </c>
      <c r="E12" s="121">
        <v>0.97805667537411578</v>
      </c>
      <c r="F12" s="121">
        <v>0.66185766520569456</v>
      </c>
      <c r="G12" s="121">
        <v>2.3184093720111418</v>
      </c>
      <c r="H12" s="121">
        <v>38.679976891631128</v>
      </c>
      <c r="I12" s="120">
        <v>1</v>
      </c>
      <c r="J12" s="120">
        <v>1</v>
      </c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">
      <c r="A13" s="7">
        <v>2006</v>
      </c>
      <c r="B13" s="121">
        <v>1.28</v>
      </c>
      <c r="C13" s="121">
        <v>3.0824219788917895</v>
      </c>
      <c r="D13" s="121">
        <v>0.48252354285415078</v>
      </c>
      <c r="E13" s="121">
        <v>0.98114549388659666</v>
      </c>
      <c r="F13" s="121">
        <v>0.66565244448987271</v>
      </c>
      <c r="G13" s="121">
        <v>2.3436800528001442</v>
      </c>
      <c r="H13" s="121">
        <v>40.241950375931459</v>
      </c>
      <c r="I13" s="120">
        <v>1</v>
      </c>
      <c r="J13" s="120">
        <v>1</v>
      </c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2">
      <c r="A14" s="7">
        <v>2007</v>
      </c>
      <c r="B14" s="121">
        <v>1.3</v>
      </c>
      <c r="C14" s="121">
        <v>3.1237804426969671</v>
      </c>
      <c r="D14" s="121">
        <v>0.48332503175169672</v>
      </c>
      <c r="E14" s="121">
        <v>0.98415561638602067</v>
      </c>
      <c r="F14" s="121">
        <v>0.66897124309649769</v>
      </c>
      <c r="G14" s="121">
        <v>2.3659334458375385</v>
      </c>
      <c r="H14" s="121">
        <v>41.85392140796526</v>
      </c>
      <c r="I14" s="120">
        <v>1</v>
      </c>
      <c r="J14" s="120">
        <v>1</v>
      </c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">
      <c r="A15" s="7">
        <v>2008</v>
      </c>
      <c r="B15" s="121">
        <v>1.33</v>
      </c>
      <c r="C15" s="121">
        <v>3.1646598313838643</v>
      </c>
      <c r="D15" s="121">
        <v>0.48412785195102565</v>
      </c>
      <c r="E15" s="121">
        <v>0.99098446291902764</v>
      </c>
      <c r="F15" s="121">
        <v>0.67286961817520208</v>
      </c>
      <c r="G15" s="121">
        <v>2.3858814685817409</v>
      </c>
      <c r="H15" s="121">
        <v>44.586516482062819</v>
      </c>
      <c r="I15" s="120">
        <v>1</v>
      </c>
      <c r="J15" s="120">
        <v>1</v>
      </c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">
      <c r="A16" s="7">
        <v>2009</v>
      </c>
      <c r="B16" s="121">
        <v>1.35</v>
      </c>
      <c r="C16" s="121">
        <v>3.2015192430211776</v>
      </c>
      <c r="D16" s="121">
        <v>0.48493200566347744</v>
      </c>
      <c r="E16" s="121">
        <v>0.99755164520862061</v>
      </c>
      <c r="F16" s="121">
        <v>0.67606988826016201</v>
      </c>
      <c r="G16" s="121">
        <v>2.4283122269002768</v>
      </c>
      <c r="H16" s="121">
        <v>47.096234448345328</v>
      </c>
      <c r="I16" s="120">
        <v>1</v>
      </c>
      <c r="J16" s="120">
        <v>1</v>
      </c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">
      <c r="A17" s="7">
        <v>2010</v>
      </c>
      <c r="B17" s="121">
        <v>1.37</v>
      </c>
      <c r="C17" s="121">
        <v>3.2332587292400841</v>
      </c>
      <c r="D17" s="121">
        <v>0.48573749510406516</v>
      </c>
      <c r="E17" s="121">
        <v>1.0036407492188932</v>
      </c>
      <c r="F17" s="121">
        <v>0.67873258016812077</v>
      </c>
      <c r="G17" s="121">
        <v>2.4614641684118093</v>
      </c>
      <c r="H17" s="121">
        <v>49.531105467051134</v>
      </c>
      <c r="I17" s="120">
        <v>1</v>
      </c>
      <c r="J17" s="120">
        <v>1</v>
      </c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">
      <c r="A18" s="7">
        <v>2011</v>
      </c>
      <c r="B18" s="121">
        <v>1.39</v>
      </c>
      <c r="C18" s="121">
        <v>3.2588836774271583</v>
      </c>
      <c r="D18" s="121">
        <v>0.48654432249148116</v>
      </c>
      <c r="E18" s="121">
        <v>1.0095596731009311</v>
      </c>
      <c r="F18" s="121">
        <v>0.68105461923822297</v>
      </c>
      <c r="G18" s="121">
        <v>2.5032188440433263</v>
      </c>
      <c r="H18" s="121">
        <v>51.750271342841607</v>
      </c>
      <c r="I18" s="120">
        <v>1</v>
      </c>
      <c r="J18" s="120">
        <v>1</v>
      </c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">
      <c r="A19" s="7">
        <v>2012</v>
      </c>
      <c r="B19" s="121">
        <v>1.41</v>
      </c>
      <c r="C19" s="121">
        <v>3.2824880022295213</v>
      </c>
      <c r="D19" s="121">
        <v>0.4873524900481031</v>
      </c>
      <c r="E19" s="121">
        <v>1.0153123516553857</v>
      </c>
      <c r="F19" s="121">
        <v>0.6830453384249302</v>
      </c>
      <c r="G19" s="121">
        <v>2.5289302414811301</v>
      </c>
      <c r="H19" s="121">
        <v>53.949030815838199</v>
      </c>
      <c r="I19" s="120">
        <v>1</v>
      </c>
      <c r="J19" s="120">
        <v>1</v>
      </c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">
      <c r="A20" s="7">
        <v>2013</v>
      </c>
      <c r="B20" s="122">
        <v>1.4387492946625835</v>
      </c>
      <c r="C20" s="122">
        <f>EIAData!EJ4</f>
        <v>3.3155389999999998</v>
      </c>
      <c r="D20" s="122">
        <f>EIAData!EK4</f>
        <v>0.48816199999999998</v>
      </c>
      <c r="E20" s="122">
        <f>EIAData!EL4</f>
        <v>1.0204029999999999</v>
      </c>
      <c r="F20" s="122">
        <f>EIAData!EM4</f>
        <v>0.68481300000000001</v>
      </c>
      <c r="G20" s="122">
        <f>EIAData!EN4</f>
        <v>2.6282380000000001</v>
      </c>
      <c r="H20" s="122">
        <f>EIAData!EO4</f>
        <v>55.944878000000003</v>
      </c>
      <c r="I20" s="120">
        <v>1</v>
      </c>
      <c r="J20" s="120">
        <v>1</v>
      </c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2">
      <c r="A21" s="7">
        <v>2014</v>
      </c>
      <c r="B21" s="122">
        <f>EIAData!EI5</f>
        <v>1.4715579999999999</v>
      </c>
      <c r="C21" s="122">
        <f>EIAData!EJ5</f>
        <v>3.3521899999999998</v>
      </c>
      <c r="D21" s="122">
        <f>EIAData!EK5</f>
        <v>0.49829800000000002</v>
      </c>
      <c r="E21" s="122">
        <f>EIAData!EL5</f>
        <v>1.0347580000000001</v>
      </c>
      <c r="F21" s="122">
        <f>EIAData!EM5</f>
        <v>0.68617399999999995</v>
      </c>
      <c r="G21" s="122">
        <f>EIAData!EN5</f>
        <v>2.6308220000000002</v>
      </c>
      <c r="H21" s="122">
        <f>EIAData!EO5</f>
        <v>58.167889000000002</v>
      </c>
      <c r="I21" s="120">
        <v>1</v>
      </c>
      <c r="J21" s="120">
        <v>1</v>
      </c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">
      <c r="A22" s="7">
        <v>2015</v>
      </c>
      <c r="B22" s="122">
        <f>EIAData!EI6</f>
        <v>1.5174270000000001</v>
      </c>
      <c r="C22" s="122">
        <f>EIAData!EJ6</f>
        <v>3.38612</v>
      </c>
      <c r="D22" s="122">
        <f>EIAData!EK6</f>
        <v>0.50803100000000001</v>
      </c>
      <c r="E22" s="122">
        <f>EIAData!EL6</f>
        <v>1.04895</v>
      </c>
      <c r="F22" s="122">
        <f>EIAData!EM6</f>
        <v>0.68741699999999994</v>
      </c>
      <c r="G22" s="122">
        <f>EIAData!EN6</f>
        <v>2.6328659999999999</v>
      </c>
      <c r="H22" s="122">
        <f>EIAData!EO6</f>
        <v>60.061019999999999</v>
      </c>
      <c r="I22" s="120">
        <v>1</v>
      </c>
      <c r="J22" s="120">
        <v>1</v>
      </c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">
      <c r="A23" s="7">
        <v>2016</v>
      </c>
      <c r="B23" s="122">
        <f>AVERAGE(B22,B24)</f>
        <v>1.5527509057675766</v>
      </c>
      <c r="C23" s="122">
        <f>EIAData!EJ7</f>
        <v>3.417567</v>
      </c>
      <c r="D23" s="122">
        <f>EIAData!EK7</f>
        <v>0.51747600000000005</v>
      </c>
      <c r="E23" s="122">
        <f>EIAData!EL7</f>
        <v>1.06335</v>
      </c>
      <c r="F23" s="122">
        <f>EIAData!EM7</f>
        <v>0.68855900000000003</v>
      </c>
      <c r="G23" s="122">
        <f>EIAData!EN7</f>
        <v>2.6344439999999998</v>
      </c>
      <c r="H23" s="122">
        <f>EIAData!EO7</f>
        <v>61.610270999999997</v>
      </c>
      <c r="I23" s="120">
        <v>1</v>
      </c>
      <c r="J23" s="120">
        <v>1</v>
      </c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2">
      <c r="A24" s="7">
        <v>2017</v>
      </c>
      <c r="B24" s="123">
        <f>EIAData!EI8*($B$19/$B$18)</f>
        <v>1.5880748115351528</v>
      </c>
      <c r="C24" s="122">
        <f>EIAData!EJ8</f>
        <v>3.4502139999999999</v>
      </c>
      <c r="D24" s="122">
        <f>EIAData!EK8</f>
        <v>0.52669999999999995</v>
      </c>
      <c r="E24" s="122">
        <f>EIAData!EL8</f>
        <v>1.079796</v>
      </c>
      <c r="F24" s="122">
        <f>EIAData!EM8</f>
        <v>0.68960999999999995</v>
      </c>
      <c r="G24" s="122">
        <f>EIAData!EN8</f>
        <v>2.6357879999999998</v>
      </c>
      <c r="H24" s="122">
        <f>EIAData!EO8</f>
        <v>62.911265999999998</v>
      </c>
      <c r="I24" s="120">
        <v>1</v>
      </c>
      <c r="J24" s="120">
        <v>1</v>
      </c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2">
      <c r="A25" s="7">
        <v>2018</v>
      </c>
      <c r="B25" s="123">
        <f>B24*($B$19/$B$18)</f>
        <v>1.6109248088234283</v>
      </c>
      <c r="C25" s="122">
        <f>EIAData!EJ9</f>
        <v>3.4893640000000001</v>
      </c>
      <c r="D25" s="122">
        <f>EIAData!EK9</f>
        <v>0.53542999999999996</v>
      </c>
      <c r="E25" s="122">
        <f>EIAData!EL9</f>
        <v>1.096363</v>
      </c>
      <c r="F25" s="122">
        <f>EIAData!EM9</f>
        <v>0.69057500000000005</v>
      </c>
      <c r="G25" s="122">
        <f>EIAData!EN9</f>
        <v>2.647462</v>
      </c>
      <c r="H25" s="122">
        <f>EIAData!EO9</f>
        <v>65.097328000000005</v>
      </c>
      <c r="I25" s="120">
        <v>1</v>
      </c>
      <c r="J25" s="120">
        <v>1</v>
      </c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2">
      <c r="A26" s="7">
        <v>2019</v>
      </c>
      <c r="B26" s="123">
        <f t="shared" ref="B26:B33" si="0">B25*($B$19/$B$18)</f>
        <v>1.6341035830511033</v>
      </c>
      <c r="C26" s="122">
        <f>EIAData!EJ10</f>
        <v>3.5267710000000001</v>
      </c>
      <c r="D26" s="122">
        <f>EIAData!EK10</f>
        <v>0.54388499999999995</v>
      </c>
      <c r="E26" s="122">
        <f>EIAData!EL10</f>
        <v>1.112989</v>
      </c>
      <c r="F26" s="122">
        <f>EIAData!EM10</f>
        <v>0.69145400000000001</v>
      </c>
      <c r="G26" s="122">
        <f>EIAData!EN10</f>
        <v>2.6577829999999998</v>
      </c>
      <c r="H26" s="122">
        <f>EIAData!EO10</f>
        <v>67.687843000000001</v>
      </c>
      <c r="I26" s="120">
        <v>1</v>
      </c>
      <c r="J26" s="120">
        <v>1</v>
      </c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">
      <c r="A27" s="7">
        <v>2020</v>
      </c>
      <c r="B27" s="123">
        <f t="shared" si="0"/>
        <v>1.6576158648216226</v>
      </c>
      <c r="C27" s="122">
        <f>EIAData!EJ11</f>
        <v>3.561674</v>
      </c>
      <c r="D27" s="122">
        <f>EIAData!EK11</f>
        <v>0.55365200000000003</v>
      </c>
      <c r="E27" s="122">
        <f>EIAData!EL11</f>
        <v>1.1281270000000001</v>
      </c>
      <c r="F27" s="122">
        <f>EIAData!EM11</f>
        <v>0.69221600000000005</v>
      </c>
      <c r="G27" s="122">
        <f>EIAData!EN11</f>
        <v>2.6777009999999999</v>
      </c>
      <c r="H27" s="122">
        <f>EIAData!EO11</f>
        <v>70.985969999999995</v>
      </c>
      <c r="I27" s="120">
        <v>1</v>
      </c>
      <c r="J27" s="120">
        <v>1</v>
      </c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">
      <c r="A28" s="8">
        <v>2021</v>
      </c>
      <c r="B28" s="123">
        <f t="shared" si="0"/>
        <v>1.6814664528046674</v>
      </c>
      <c r="C28" s="122">
        <f>EIAData!EJ12</f>
        <v>3.5990169999999999</v>
      </c>
      <c r="D28" s="122">
        <f>EIAData!EK12</f>
        <v>0.56345800000000001</v>
      </c>
      <c r="E28" s="122">
        <f>EIAData!EL12</f>
        <v>1.14306</v>
      </c>
      <c r="F28" s="122">
        <f>EIAData!EM12</f>
        <v>0.69291999999999998</v>
      </c>
      <c r="G28" s="122">
        <f>EIAData!EN12</f>
        <v>2.7069329999999998</v>
      </c>
      <c r="H28" s="122">
        <f>EIAData!EO12</f>
        <v>74.369056999999998</v>
      </c>
      <c r="I28" s="120">
        <v>1</v>
      </c>
      <c r="J28" s="120">
        <v>1</v>
      </c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">
      <c r="A29" s="8">
        <v>2022</v>
      </c>
      <c r="B29" s="123">
        <f t="shared" si="0"/>
        <v>1.7056602147155258</v>
      </c>
      <c r="C29" s="122">
        <f>EIAData!EJ13</f>
        <v>3.6365509999999999</v>
      </c>
      <c r="D29" s="122">
        <f>EIAData!EK13</f>
        <v>0.57313199999999997</v>
      </c>
      <c r="E29" s="122">
        <f>EIAData!EL13</f>
        <v>1.158731</v>
      </c>
      <c r="F29" s="122">
        <f>EIAData!EM13</f>
        <v>0.69357400000000002</v>
      </c>
      <c r="G29" s="122">
        <f>EIAData!EN13</f>
        <v>2.7404289999999998</v>
      </c>
      <c r="H29" s="122">
        <f>EIAData!EO13</f>
        <v>77.382576</v>
      </c>
      <c r="I29" s="120">
        <v>1</v>
      </c>
      <c r="J29" s="120">
        <v>1</v>
      </c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">
      <c r="A30" s="8">
        <v>2023</v>
      </c>
      <c r="B30" s="123">
        <f t="shared" si="0"/>
        <v>1.7302020883085547</v>
      </c>
      <c r="C30" s="122">
        <f>EIAData!EJ14</f>
        <v>3.6748180000000001</v>
      </c>
      <c r="D30" s="122">
        <f>EIAData!EK14</f>
        <v>0.58221500000000004</v>
      </c>
      <c r="E30" s="122">
        <f>EIAData!EL14</f>
        <v>1.172998</v>
      </c>
      <c r="F30" s="122">
        <f>EIAData!EM14</f>
        <v>0.69417300000000004</v>
      </c>
      <c r="G30" s="122">
        <f>EIAData!EN14</f>
        <v>2.7700629999999999</v>
      </c>
      <c r="H30" s="122">
        <f>EIAData!EO14</f>
        <v>80.256598999999994</v>
      </c>
      <c r="I30" s="120">
        <v>1</v>
      </c>
      <c r="J30" s="120">
        <v>1</v>
      </c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2">
      <c r="A31" s="8">
        <v>2024</v>
      </c>
      <c r="B31" s="123">
        <f t="shared" si="0"/>
        <v>1.7550970823849366</v>
      </c>
      <c r="C31" s="122">
        <f>EIAData!EJ15</f>
        <v>3.7124609999999998</v>
      </c>
      <c r="D31" s="122">
        <f>EIAData!EK15</f>
        <v>0.59040700000000002</v>
      </c>
      <c r="E31" s="122">
        <f>EIAData!EL15</f>
        <v>1.1861660000000001</v>
      </c>
      <c r="F31" s="122">
        <f>EIAData!EM15</f>
        <v>0.69472100000000003</v>
      </c>
      <c r="G31" s="122">
        <f>EIAData!EN15</f>
        <v>2.7966790000000001</v>
      </c>
      <c r="H31" s="122">
        <f>EIAData!EO15</f>
        <v>83.040008999999998</v>
      </c>
      <c r="I31" s="120">
        <v>1</v>
      </c>
      <c r="J31" s="120">
        <v>1</v>
      </c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2">
      <c r="A32" s="8">
        <v>2025</v>
      </c>
      <c r="B32" s="123">
        <f t="shared" si="0"/>
        <v>1.7803502778149354</v>
      </c>
      <c r="C32" s="122">
        <f>EIAData!EJ16</f>
        <v>3.747951</v>
      </c>
      <c r="D32" s="122">
        <f>EIAData!EK16</f>
        <v>0.59871399999999997</v>
      </c>
      <c r="E32" s="122">
        <f>EIAData!EL16</f>
        <v>1.198639</v>
      </c>
      <c r="F32" s="122">
        <f>EIAData!EM16</f>
        <v>0.69521599999999995</v>
      </c>
      <c r="G32" s="122">
        <f>EIAData!EN16</f>
        <v>2.8205010000000001</v>
      </c>
      <c r="H32" s="122">
        <f>EIAData!EO16</f>
        <v>85.612198000000006</v>
      </c>
      <c r="I32" s="120">
        <v>1</v>
      </c>
      <c r="J32" s="120">
        <v>1</v>
      </c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x14ac:dyDescent="0.2">
      <c r="A33" s="8">
        <f t="shared" ref="A33:A40" si="1">A32+1</f>
        <v>2026</v>
      </c>
      <c r="B33" s="123">
        <f t="shared" si="0"/>
        <v>1.8059668285748622</v>
      </c>
      <c r="C33" s="122">
        <f>EIAData!EJ17</f>
        <v>3.7819129999999999</v>
      </c>
      <c r="D33" s="122">
        <f>EIAData!EK17</f>
        <v>0.61992100000000006</v>
      </c>
      <c r="E33" s="122">
        <f>EIAData!EL17</f>
        <v>1.207462</v>
      </c>
      <c r="F33" s="122">
        <f>EIAData!EM17</f>
        <v>0.69566600000000001</v>
      </c>
      <c r="G33" s="122">
        <f>EIAData!EN17</f>
        <v>2.8415870000000001</v>
      </c>
      <c r="H33" s="122">
        <f>EIAData!EO17</f>
        <v>87.980926999999994</v>
      </c>
      <c r="I33" s="120">
        <v>1</v>
      </c>
      <c r="J33" s="120">
        <v>1</v>
      </c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x14ac:dyDescent="0.2">
      <c r="A34" s="8">
        <f t="shared" si="1"/>
        <v>2027</v>
      </c>
      <c r="B34" s="123">
        <f t="shared" ref="B34" si="2">B33*($B$21/$B$20)</f>
        <v>1.8471494263684247</v>
      </c>
      <c r="C34" s="122">
        <f>EIAData!EJ18</f>
        <v>3.8145380000000002</v>
      </c>
      <c r="D34" s="122">
        <f>EIAData!EK18</f>
        <v>0.64103299999999996</v>
      </c>
      <c r="E34" s="122">
        <f>EIAData!EL18</f>
        <v>1.2160869999999999</v>
      </c>
      <c r="F34" s="122">
        <f>EIAData!EM18</f>
        <v>0.69607300000000005</v>
      </c>
      <c r="G34" s="122">
        <f>EIAData!EN18</f>
        <v>2.860366</v>
      </c>
      <c r="H34" s="122">
        <f>EIAData!EO18</f>
        <v>90.157425000000003</v>
      </c>
      <c r="I34" s="120">
        <v>1</v>
      </c>
      <c r="J34" s="120">
        <v>1</v>
      </c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x14ac:dyDescent="0.2">
      <c r="A35" s="8">
        <f t="shared" si="1"/>
        <v>2028</v>
      </c>
      <c r="B35" s="123">
        <f>B34*($B$18/$B$17)</f>
        <v>1.8741151114248977</v>
      </c>
      <c r="C35" s="122">
        <f>EIAData!EJ19</f>
        <v>3.845818</v>
      </c>
      <c r="D35" s="122">
        <f>EIAData!EK19</f>
        <v>0.66200199999999998</v>
      </c>
      <c r="E35" s="122">
        <f>EIAData!EL19</f>
        <v>1.22462</v>
      </c>
      <c r="F35" s="122">
        <f>EIAData!EM19</f>
        <v>0.69644099999999998</v>
      </c>
      <c r="G35" s="122">
        <f>EIAData!EN19</f>
        <v>2.8770120000000001</v>
      </c>
      <c r="H35" s="122">
        <f>EIAData!EO19</f>
        <v>93.008987000000005</v>
      </c>
      <c r="I35" s="120">
        <v>1</v>
      </c>
      <c r="J35" s="120">
        <v>1</v>
      </c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x14ac:dyDescent="0.2">
      <c r="A36" s="8">
        <f t="shared" si="1"/>
        <v>2029</v>
      </c>
      <c r="B36" s="123">
        <f>B35*($B$18/$B$17)</f>
        <v>1.9014744561172316</v>
      </c>
      <c r="C36" s="122">
        <f>EIAData!EJ20</f>
        <v>3.875769</v>
      </c>
      <c r="D36" s="122">
        <f>EIAData!EK20</f>
        <v>0.68274599999999996</v>
      </c>
      <c r="E36" s="122">
        <f>EIAData!EL20</f>
        <v>1.2330220000000001</v>
      </c>
      <c r="F36" s="122">
        <f>EIAData!EM20</f>
        <v>0.69677500000000003</v>
      </c>
      <c r="G36" s="122">
        <f>EIAData!EN20</f>
        <v>2.8917549999999999</v>
      </c>
      <c r="H36" s="122">
        <f>EIAData!EO20</f>
        <v>95.655586</v>
      </c>
      <c r="I36" s="120">
        <v>1</v>
      </c>
      <c r="J36" s="120">
        <v>1</v>
      </c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x14ac:dyDescent="0.2">
      <c r="A37" s="8">
        <f t="shared" si="1"/>
        <v>2030</v>
      </c>
      <c r="B37" s="123">
        <f>B36*(EIAData!EI21/EIAData!EI20)</f>
        <v>1.9052665271356075</v>
      </c>
      <c r="C37" s="122">
        <f>EIAData!EJ21</f>
        <v>3.9066879999999999</v>
      </c>
      <c r="D37" s="122">
        <f>EIAData!EK21</f>
        <v>0.70444200000000001</v>
      </c>
      <c r="E37" s="122">
        <f>EIAData!EL21</f>
        <v>1.2413430000000001</v>
      </c>
      <c r="F37" s="122">
        <f>EIAData!EM21</f>
        <v>0.69707699999999995</v>
      </c>
      <c r="G37" s="122">
        <f>EIAData!EN21</f>
        <v>2.91309</v>
      </c>
      <c r="H37" s="122">
        <f>EIAData!EO21</f>
        <v>100.527</v>
      </c>
      <c r="I37" s="120">
        <v>1</v>
      </c>
      <c r="J37" s="120">
        <v>1</v>
      </c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x14ac:dyDescent="0.2">
      <c r="A38" s="8">
        <f t="shared" si="1"/>
        <v>2031</v>
      </c>
      <c r="B38" s="123">
        <f>B37*(EIAData!EI22/EIAData!EI21)</f>
        <v>1.9059578954972052</v>
      </c>
      <c r="C38" s="122">
        <f>EIAData!EJ22</f>
        <v>3.9363990000000002</v>
      </c>
      <c r="D38" s="122">
        <f>EIAData!EK22</f>
        <v>0.72593399999999997</v>
      </c>
      <c r="E38" s="122">
        <f>EIAData!EL22</f>
        <v>1.249468</v>
      </c>
      <c r="F38" s="122">
        <f>EIAData!EM22</f>
        <v>0.69735100000000005</v>
      </c>
      <c r="G38" s="122">
        <f>EIAData!EN22</f>
        <v>2.9322550000000001</v>
      </c>
      <c r="H38" s="122">
        <f>EIAData!EO22</f>
        <v>105.330231</v>
      </c>
      <c r="I38" s="120">
        <v>1</v>
      </c>
      <c r="J38" s="120">
        <v>1</v>
      </c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x14ac:dyDescent="0.2">
      <c r="A39" s="8">
        <f t="shared" si="1"/>
        <v>2032</v>
      </c>
      <c r="B39" s="123">
        <f>B38*(EIAData!EI23/EIAData!EI22)</f>
        <v>1.9074034838896365</v>
      </c>
      <c r="C39" s="122">
        <f>EIAData!EJ23</f>
        <v>3.9648490000000001</v>
      </c>
      <c r="D39" s="122">
        <f>EIAData!EK23</f>
        <v>0.74717199999999995</v>
      </c>
      <c r="E39" s="122">
        <f>EIAData!EL23</f>
        <v>1.257422</v>
      </c>
      <c r="F39" s="122">
        <f>EIAData!EM23</f>
        <v>0.69759899999999997</v>
      </c>
      <c r="G39" s="122">
        <f>EIAData!EN23</f>
        <v>2.949268</v>
      </c>
      <c r="H39" s="122">
        <f>EIAData!EO23</f>
        <v>109.99020400000001</v>
      </c>
      <c r="I39" s="120">
        <v>1</v>
      </c>
      <c r="J39" s="120">
        <v>1</v>
      </c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x14ac:dyDescent="0.2">
      <c r="A40" s="8">
        <f t="shared" si="1"/>
        <v>2033</v>
      </c>
      <c r="B40" s="123">
        <f>B39*(EIAData!EI24/EIAData!EI23)</f>
        <v>1.9092665022362401</v>
      </c>
      <c r="C40" s="122">
        <f>EIAData!EJ24</f>
        <v>3.992216</v>
      </c>
      <c r="D40" s="122">
        <f>EIAData!EK24</f>
        <v>0.76810400000000001</v>
      </c>
      <c r="E40" s="122">
        <f>EIAData!EL24</f>
        <v>1.2652479999999999</v>
      </c>
      <c r="F40" s="122">
        <f>EIAData!EM24</f>
        <v>0.69782500000000003</v>
      </c>
      <c r="G40" s="122">
        <f>EIAData!EN24</f>
        <v>2.9645760000000001</v>
      </c>
      <c r="H40" s="122">
        <f>EIAData!EO24</f>
        <v>114.416214</v>
      </c>
      <c r="I40" s="120">
        <v>1</v>
      </c>
      <c r="J40" s="120">
        <v>1</v>
      </c>
      <c r="K40" s="3"/>
      <c r="L40" s="3"/>
      <c r="M40" s="3"/>
      <c r="N40" s="3"/>
      <c r="O40" s="3"/>
      <c r="P40" s="3"/>
      <c r="Q40" s="3"/>
      <c r="R40" s="3"/>
      <c r="S40" s="3"/>
      <c r="T40" s="3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7"/>
  <sheetViews>
    <sheetView topLeftCell="A14" zoomScale="85" zoomScaleNormal="85" workbookViewId="0">
      <selection activeCell="N45" sqref="N45"/>
    </sheetView>
  </sheetViews>
  <sheetFormatPr defaultRowHeight="12.75" x14ac:dyDescent="0.2"/>
  <cols>
    <col min="1" max="1" width="9.140625" style="5" customWidth="1"/>
    <col min="2" max="2" width="20.5703125" style="4" bestFit="1" customWidth="1"/>
    <col min="3" max="4" width="9.140625" style="4" customWidth="1"/>
    <col min="5" max="5" width="20.5703125" style="4" bestFit="1" customWidth="1"/>
    <col min="6" max="7" width="9.140625" style="4" customWidth="1"/>
    <col min="8" max="8" width="7.28515625" style="4" bestFit="1" customWidth="1"/>
    <col min="9" max="10" width="9.140625" style="4" customWidth="1"/>
    <col min="11" max="11" width="22.28515625" bestFit="1" customWidth="1"/>
    <col min="12" max="12" width="14.85546875" customWidth="1"/>
    <col min="15" max="15" width="17.140625" style="4" customWidth="1"/>
    <col min="16" max="16" width="17.85546875" style="4" customWidth="1"/>
    <col min="17" max="17" width="13.28515625" style="4" customWidth="1"/>
  </cols>
  <sheetData>
    <row r="1" spans="1:18" s="1" customFormat="1" ht="25.5" customHeight="1" x14ac:dyDescent="0.2">
      <c r="A1" s="6" t="s">
        <v>2</v>
      </c>
      <c r="B1" s="119" t="s">
        <v>12</v>
      </c>
      <c r="C1" s="119" t="s">
        <v>13</v>
      </c>
      <c r="D1" s="119" t="s">
        <v>14</v>
      </c>
      <c r="E1" s="119" t="s">
        <v>15</v>
      </c>
      <c r="F1" s="119" t="s">
        <v>7</v>
      </c>
      <c r="G1" s="119" t="s">
        <v>8</v>
      </c>
      <c r="H1" s="119" t="s">
        <v>16</v>
      </c>
      <c r="I1" s="119" t="s">
        <v>9</v>
      </c>
      <c r="J1" s="119" t="s">
        <v>10</v>
      </c>
      <c r="L1" s="1" t="s">
        <v>146</v>
      </c>
      <c r="M1" s="1" t="s">
        <v>13</v>
      </c>
      <c r="O1" s="124" t="s">
        <v>79</v>
      </c>
      <c r="P1" s="124" t="s">
        <v>80</v>
      </c>
      <c r="Q1" s="124" t="s">
        <v>81</v>
      </c>
      <c r="R1" s="119" t="s">
        <v>7</v>
      </c>
    </row>
    <row r="2" spans="1:18" x14ac:dyDescent="0.2">
      <c r="A2" s="7">
        <v>1995</v>
      </c>
      <c r="B2" s="125">
        <v>0.46</v>
      </c>
      <c r="C2" s="125">
        <f>M2/NRCanDetail!J8</f>
        <v>0.58584536827081723</v>
      </c>
      <c r="D2" s="125">
        <v>0.99999984741213266</v>
      </c>
      <c r="E2" s="130">
        <f t="shared" ref="E2:E16" si="0">E3+(Q2-Q3)</f>
        <v>0.66899999999999993</v>
      </c>
      <c r="F2" s="28">
        <f>R2</f>
        <v>0.28000000000000003</v>
      </c>
      <c r="G2" s="28">
        <v>0.48124439239501954</v>
      </c>
      <c r="H2" s="125">
        <v>1</v>
      </c>
      <c r="I2" s="126">
        <v>1</v>
      </c>
      <c r="J2" s="126">
        <v>1</v>
      </c>
      <c r="L2" s="127"/>
      <c r="M2" s="128">
        <v>23.314770952</v>
      </c>
      <c r="O2" s="132">
        <v>0.127</v>
      </c>
      <c r="P2" s="132">
        <v>0.71</v>
      </c>
      <c r="Q2" s="132">
        <v>0.441</v>
      </c>
      <c r="R2" s="132">
        <v>0.28000000000000003</v>
      </c>
    </row>
    <row r="3" spans="1:18" x14ac:dyDescent="0.2">
      <c r="A3" s="7">
        <v>1996</v>
      </c>
      <c r="B3" s="129">
        <f>B2+($B$17-$B$2)/15</f>
        <v>0.46113333333333334</v>
      </c>
      <c r="C3" s="125">
        <f>M3/NRCanDetail!J9</f>
        <v>0.60124522449607876</v>
      </c>
      <c r="D3" s="125">
        <v>0.99999984741213266</v>
      </c>
      <c r="E3" s="130">
        <f t="shared" si="0"/>
        <v>0.67599999999999993</v>
      </c>
      <c r="F3" s="28">
        <f t="shared" ref="F3:F15" si="1">R3</f>
        <v>0.28299999999999997</v>
      </c>
      <c r="G3" s="28">
        <v>0.48121486663818358</v>
      </c>
      <c r="H3" s="125">
        <v>1</v>
      </c>
      <c r="I3" s="126">
        <v>1</v>
      </c>
      <c r="J3" s="126">
        <v>1</v>
      </c>
      <c r="L3" s="127"/>
      <c r="M3" s="128">
        <v>24.11919267875</v>
      </c>
      <c r="O3" s="132">
        <v>0.127</v>
      </c>
      <c r="P3" s="132">
        <v>0.71299999999999997</v>
      </c>
      <c r="Q3" s="132">
        <v>0.44800000000000001</v>
      </c>
      <c r="R3" s="132">
        <v>0.28299999999999997</v>
      </c>
    </row>
    <row r="4" spans="1:18" x14ac:dyDescent="0.2">
      <c r="A4" s="7">
        <v>1997</v>
      </c>
      <c r="B4" s="129">
        <f t="shared" ref="B4:B15" si="2">B3+($B$17-$B$2)/15</f>
        <v>0.46226666666666666</v>
      </c>
      <c r="C4" s="125">
        <f>M4/NRCanDetail!J10</f>
        <v>0.6167096386744132</v>
      </c>
      <c r="D4" s="125">
        <v>0.99999984741213266</v>
      </c>
      <c r="E4" s="130">
        <f t="shared" si="0"/>
        <v>0.68299999999999994</v>
      </c>
      <c r="F4" s="28">
        <f t="shared" si="1"/>
        <v>0.28599999999999998</v>
      </c>
      <c r="G4" s="28">
        <v>0.48118389129638672</v>
      </c>
      <c r="H4" s="125">
        <v>1</v>
      </c>
      <c r="I4" s="126">
        <v>1</v>
      </c>
      <c r="J4" s="126">
        <v>1</v>
      </c>
      <c r="L4" s="127"/>
      <c r="M4" s="128">
        <v>24.984387565833298</v>
      </c>
      <c r="O4" s="132">
        <v>0.126</v>
      </c>
      <c r="P4" s="132">
        <v>0.71699999999999997</v>
      </c>
      <c r="Q4" s="132">
        <v>0.45500000000000002</v>
      </c>
      <c r="R4" s="132">
        <v>0.28599999999999998</v>
      </c>
    </row>
    <row r="5" spans="1:18" x14ac:dyDescent="0.2">
      <c r="A5" s="7">
        <v>1998</v>
      </c>
      <c r="B5" s="129">
        <f t="shared" si="2"/>
        <v>0.46339999999999998</v>
      </c>
      <c r="C5" s="125">
        <f>M5/NRCanDetail!J11</f>
        <v>0.63233053138316631</v>
      </c>
      <c r="D5" s="125">
        <v>0.99999999999999989</v>
      </c>
      <c r="E5" s="130">
        <f t="shared" si="0"/>
        <v>0.69</v>
      </c>
      <c r="F5" s="28">
        <f t="shared" si="1"/>
        <v>0.28899999999999998</v>
      </c>
      <c r="G5" s="28">
        <v>0.48118034362792966</v>
      </c>
      <c r="H5" s="125">
        <v>1</v>
      </c>
      <c r="I5" s="126">
        <v>1</v>
      </c>
      <c r="J5" s="126">
        <v>1</v>
      </c>
      <c r="L5" s="127"/>
      <c r="M5" s="128">
        <v>25.859283547020802</v>
      </c>
      <c r="O5" s="132">
        <v>0.126</v>
      </c>
      <c r="P5" s="132">
        <v>0.72</v>
      </c>
      <c r="Q5" s="132">
        <v>0.46200000000000002</v>
      </c>
      <c r="R5" s="132">
        <v>0.28899999999999998</v>
      </c>
    </row>
    <row r="6" spans="1:18" x14ac:dyDescent="0.2">
      <c r="A6" s="7">
        <v>1999</v>
      </c>
      <c r="B6" s="129">
        <f t="shared" si="2"/>
        <v>0.4645333333333333</v>
      </c>
      <c r="C6" s="125">
        <f>M6/NRCanDetail!J12</f>
        <v>0.64793975126887504</v>
      </c>
      <c r="D6" s="125">
        <v>0.99999969482426532</v>
      </c>
      <c r="E6" s="130">
        <f t="shared" si="0"/>
        <v>0.69399999999999995</v>
      </c>
      <c r="F6" s="28">
        <f t="shared" si="1"/>
        <v>0.29399999999999998</v>
      </c>
      <c r="G6" s="28">
        <v>0.48116947174072267</v>
      </c>
      <c r="H6" s="125">
        <v>1</v>
      </c>
      <c r="I6" s="126">
        <v>1</v>
      </c>
      <c r="J6" s="126">
        <v>1</v>
      </c>
      <c r="L6" s="127"/>
      <c r="M6" s="128">
        <v>26.783107970499898</v>
      </c>
      <c r="O6" s="132">
        <v>0.125</v>
      </c>
      <c r="P6" s="132">
        <v>0.72399999999999998</v>
      </c>
      <c r="Q6" s="132">
        <v>0.46600000000000003</v>
      </c>
      <c r="R6" s="132">
        <v>0.29399999999999998</v>
      </c>
    </row>
    <row r="7" spans="1:18" x14ac:dyDescent="0.2">
      <c r="A7" s="7">
        <v>2000</v>
      </c>
      <c r="B7" s="129">
        <f t="shared" si="2"/>
        <v>0.46566666666666662</v>
      </c>
      <c r="C7" s="125">
        <f>M7/NRCanDetail!J13</f>
        <v>0.6637130978114687</v>
      </c>
      <c r="D7" s="125">
        <v>1</v>
      </c>
      <c r="E7" s="130">
        <f t="shared" si="0"/>
        <v>0.69599999999999995</v>
      </c>
      <c r="F7" s="28">
        <f t="shared" si="1"/>
        <v>0.29799999999999999</v>
      </c>
      <c r="G7" s="28">
        <v>0.48115634918212891</v>
      </c>
      <c r="H7" s="125">
        <v>1</v>
      </c>
      <c r="I7" s="126">
        <v>1</v>
      </c>
      <c r="J7" s="126">
        <v>1</v>
      </c>
      <c r="L7" s="127"/>
      <c r="M7" s="128">
        <v>27.799623101833301</v>
      </c>
      <c r="O7" s="132">
        <v>0.125</v>
      </c>
      <c r="P7" s="132">
        <v>0.72899999999999998</v>
      </c>
      <c r="Q7" s="132">
        <v>0.46800000000000003</v>
      </c>
      <c r="R7" s="132">
        <v>0.29799999999999999</v>
      </c>
    </row>
    <row r="8" spans="1:18" x14ac:dyDescent="0.2">
      <c r="A8" s="7">
        <v>2001</v>
      </c>
      <c r="B8" s="129">
        <f t="shared" si="2"/>
        <v>0.46679999999999994</v>
      </c>
      <c r="C8" s="125">
        <f>M8/NRCanDetail!J14</f>
        <v>0.67957813239662668</v>
      </c>
      <c r="D8" s="125">
        <v>0.99999969482426543</v>
      </c>
      <c r="E8" s="130">
        <f t="shared" si="0"/>
        <v>0.69799999999999995</v>
      </c>
      <c r="F8" s="28">
        <f t="shared" si="1"/>
        <v>0.30099999999999999</v>
      </c>
      <c r="G8" s="28">
        <v>0.48114395141601563</v>
      </c>
      <c r="H8" s="125">
        <v>1</v>
      </c>
      <c r="I8" s="126">
        <v>1</v>
      </c>
      <c r="J8" s="126">
        <v>1</v>
      </c>
      <c r="L8" s="127"/>
      <c r="M8" s="128">
        <v>29.000521095333301</v>
      </c>
      <c r="O8" s="132">
        <v>0.124</v>
      </c>
      <c r="P8" s="132">
        <v>0.73399999999999999</v>
      </c>
      <c r="Q8" s="132">
        <v>0.47</v>
      </c>
      <c r="R8" s="132">
        <v>0.30099999999999999</v>
      </c>
    </row>
    <row r="9" spans="1:18" x14ac:dyDescent="0.2">
      <c r="A9" s="7">
        <v>2002</v>
      </c>
      <c r="B9" s="129">
        <f t="shared" si="2"/>
        <v>0.46793333333333326</v>
      </c>
      <c r="C9" s="125">
        <f>M9/NRCanDetail!J15</f>
        <v>0.69525215964967968</v>
      </c>
      <c r="D9" s="125">
        <v>0.99999984741213277</v>
      </c>
      <c r="E9" s="130">
        <f t="shared" si="0"/>
        <v>0.69899999999999995</v>
      </c>
      <c r="F9" s="28">
        <f t="shared" si="1"/>
        <v>0.30299999999999999</v>
      </c>
      <c r="G9" s="28">
        <v>0.48112857818603516</v>
      </c>
      <c r="H9" s="125">
        <v>1</v>
      </c>
      <c r="I9" s="126">
        <v>1</v>
      </c>
      <c r="J9" s="126">
        <v>1</v>
      </c>
      <c r="L9" s="127"/>
      <c r="M9" s="128">
        <v>29.989423805625002</v>
      </c>
      <c r="O9" s="132">
        <v>0.124</v>
      </c>
      <c r="P9" s="132">
        <v>0.73899999999999999</v>
      </c>
      <c r="Q9" s="132">
        <v>0.47099999999999997</v>
      </c>
      <c r="R9" s="132">
        <v>0.30299999999999999</v>
      </c>
    </row>
    <row r="10" spans="1:18" x14ac:dyDescent="0.2">
      <c r="A10" s="7">
        <v>2003</v>
      </c>
      <c r="B10" s="129">
        <f t="shared" si="2"/>
        <v>0.46906666666666658</v>
      </c>
      <c r="C10" s="125">
        <f>M10/NRCanDetail!J16</f>
        <v>0.71088242071758212</v>
      </c>
      <c r="D10" s="125">
        <v>0.99999984741213277</v>
      </c>
      <c r="E10" s="130">
        <f t="shared" si="0"/>
        <v>0.7</v>
      </c>
      <c r="F10" s="28">
        <f t="shared" si="1"/>
        <v>0.30499999999999999</v>
      </c>
      <c r="G10" s="28">
        <v>0.48112777709960936</v>
      </c>
      <c r="H10" s="125">
        <v>1</v>
      </c>
      <c r="I10" s="126">
        <v>1</v>
      </c>
      <c r="J10" s="126">
        <v>1</v>
      </c>
      <c r="L10" s="127"/>
      <c r="M10" s="128">
        <v>31.1065086127916</v>
      </c>
      <c r="O10" s="132">
        <v>0.123</v>
      </c>
      <c r="P10" s="132">
        <v>0.745</v>
      </c>
      <c r="Q10" s="132">
        <v>0.47199999999999998</v>
      </c>
      <c r="R10" s="132">
        <v>0.30499999999999999</v>
      </c>
    </row>
    <row r="11" spans="1:18" x14ac:dyDescent="0.2">
      <c r="A11" s="7">
        <v>2004</v>
      </c>
      <c r="B11" s="129">
        <f t="shared" si="2"/>
        <v>0.4701999999999999</v>
      </c>
      <c r="C11" s="125">
        <f>M11/NRCanDetail!J17</f>
        <v>0.72696520454348701</v>
      </c>
      <c r="D11" s="125">
        <v>1</v>
      </c>
      <c r="E11" s="130">
        <f t="shared" si="0"/>
        <v>0.70099999999999996</v>
      </c>
      <c r="F11" s="28">
        <f t="shared" si="1"/>
        <v>0.30599999999999999</v>
      </c>
      <c r="G11" s="28">
        <v>0.48113002777099612</v>
      </c>
      <c r="H11" s="125">
        <v>1</v>
      </c>
      <c r="I11" s="126">
        <v>1</v>
      </c>
      <c r="J11" s="126">
        <v>1</v>
      </c>
      <c r="L11" s="127"/>
      <c r="M11" s="128">
        <v>32.301535719562501</v>
      </c>
      <c r="O11" s="132">
        <v>0.123</v>
      </c>
      <c r="P11" s="132">
        <v>0.75</v>
      </c>
      <c r="Q11" s="132">
        <v>0.47299999999999998</v>
      </c>
      <c r="R11" s="132">
        <v>0.30599999999999999</v>
      </c>
    </row>
    <row r="12" spans="1:18" x14ac:dyDescent="0.2">
      <c r="A12" s="7">
        <v>2005</v>
      </c>
      <c r="B12" s="129">
        <f>B11+($B$17-$B$2)/15</f>
        <v>0.47133333333333322</v>
      </c>
      <c r="C12" s="125">
        <f>M12/NRCanDetail!J18</f>
        <v>0.74268149173061127</v>
      </c>
      <c r="D12" s="125">
        <v>1</v>
      </c>
      <c r="E12" s="130">
        <f t="shared" si="0"/>
        <v>0.69799999999999995</v>
      </c>
      <c r="F12" s="28">
        <f t="shared" si="1"/>
        <v>0.30099999999999999</v>
      </c>
      <c r="G12" s="28">
        <v>0.48123868836939765</v>
      </c>
      <c r="H12" s="125">
        <v>1</v>
      </c>
      <c r="I12" s="126">
        <v>1</v>
      </c>
      <c r="J12" s="126">
        <v>1</v>
      </c>
      <c r="L12" s="127"/>
      <c r="M12" s="128">
        <v>33.459063760999904</v>
      </c>
      <c r="O12" s="132">
        <v>0.123</v>
      </c>
      <c r="P12" s="132">
        <v>0.753</v>
      </c>
      <c r="Q12" s="132">
        <v>0.47</v>
      </c>
      <c r="R12" s="132">
        <v>0.30099999999999999</v>
      </c>
    </row>
    <row r="13" spans="1:18" x14ac:dyDescent="0.2">
      <c r="A13" s="7">
        <v>2006</v>
      </c>
      <c r="B13" s="129">
        <f t="shared" si="2"/>
        <v>0.47246666666666653</v>
      </c>
      <c r="C13" s="125">
        <f>M13/NRCanDetail!J19</f>
        <v>0.75069560077388908</v>
      </c>
      <c r="D13" s="125">
        <v>1</v>
      </c>
      <c r="E13" s="130">
        <f t="shared" si="0"/>
        <v>0.69500000000000006</v>
      </c>
      <c r="F13" s="28">
        <f t="shared" si="1"/>
        <v>0.29699999999999999</v>
      </c>
      <c r="G13" s="28">
        <v>0.481347373508204</v>
      </c>
      <c r="H13" s="125">
        <v>1</v>
      </c>
      <c r="I13" s="126">
        <v>1</v>
      </c>
      <c r="J13" s="126">
        <v>1</v>
      </c>
      <c r="L13" s="127"/>
      <c r="M13" s="128">
        <v>34.3584368126999</v>
      </c>
      <c r="O13" s="132">
        <v>0.122</v>
      </c>
      <c r="P13" s="132">
        <v>0.755</v>
      </c>
      <c r="Q13" s="132">
        <v>0.46700000000000003</v>
      </c>
      <c r="R13" s="132">
        <v>0.29699999999999999</v>
      </c>
    </row>
    <row r="14" spans="1:18" x14ac:dyDescent="0.2">
      <c r="A14" s="7">
        <v>2007</v>
      </c>
      <c r="B14" s="129">
        <f t="shared" si="2"/>
        <v>0.47359999999999985</v>
      </c>
      <c r="C14" s="125">
        <f>M14/NRCanDetail!J20</f>
        <v>0.75866063229611447</v>
      </c>
      <c r="D14" s="125">
        <v>1</v>
      </c>
      <c r="E14" s="130">
        <f t="shared" si="0"/>
        <v>0.69300000000000006</v>
      </c>
      <c r="F14" s="28">
        <f t="shared" si="1"/>
        <v>0.29299999999999998</v>
      </c>
      <c r="G14" s="28">
        <v>0.48145608319295746</v>
      </c>
      <c r="H14" s="125">
        <v>1</v>
      </c>
      <c r="I14" s="126">
        <v>1</v>
      </c>
      <c r="J14" s="126">
        <v>1</v>
      </c>
      <c r="L14" s="127"/>
      <c r="M14" s="128">
        <v>35.157699289740002</v>
      </c>
      <c r="O14" s="132">
        <v>0.122</v>
      </c>
      <c r="P14" s="132">
        <v>0.75800000000000001</v>
      </c>
      <c r="Q14" s="132">
        <v>0.46500000000000002</v>
      </c>
      <c r="R14" s="132">
        <v>0.29299999999999998</v>
      </c>
    </row>
    <row r="15" spans="1:18" x14ac:dyDescent="0.2">
      <c r="A15" s="7">
        <v>2008</v>
      </c>
      <c r="B15" s="129">
        <f t="shared" si="2"/>
        <v>0.47473333333333317</v>
      </c>
      <c r="C15" s="125">
        <f>M15/NRCanDetail!J21</f>
        <v>0.76636965247081168</v>
      </c>
      <c r="D15" s="125">
        <v>1</v>
      </c>
      <c r="E15" s="130">
        <f t="shared" si="0"/>
        <v>0.69000000000000006</v>
      </c>
      <c r="F15" s="28">
        <f t="shared" si="1"/>
        <v>0.28899999999999998</v>
      </c>
      <c r="G15" s="28">
        <v>0.4815648174292016</v>
      </c>
      <c r="H15" s="125">
        <v>1</v>
      </c>
      <c r="I15" s="126">
        <v>1</v>
      </c>
      <c r="J15" s="126">
        <v>1</v>
      </c>
      <c r="L15" s="127"/>
      <c r="M15" s="128">
        <v>35.840043167449899</v>
      </c>
      <c r="O15" s="132">
        <v>0.121</v>
      </c>
      <c r="P15" s="132">
        <v>0.76</v>
      </c>
      <c r="Q15" s="132">
        <v>0.46200000000000002</v>
      </c>
      <c r="R15" s="132">
        <v>0.28899999999999998</v>
      </c>
    </row>
    <row r="16" spans="1:18" x14ac:dyDescent="0.2">
      <c r="A16" s="7">
        <v>2009</v>
      </c>
      <c r="B16" s="129">
        <f>B15+($B$17-$B$2)/15</f>
        <v>0.47586666666666649</v>
      </c>
      <c r="C16" s="125">
        <f>M16/NRCanDetail!J22</f>
        <v>0.77369574777043704</v>
      </c>
      <c r="D16" s="125">
        <v>1</v>
      </c>
      <c r="E16" s="130">
        <f t="shared" si="0"/>
        <v>0.68700000000000006</v>
      </c>
      <c r="F16" s="130">
        <f t="shared" ref="F16:F40" si="3">F15+(R16-R15)/2</f>
        <v>0.28749999999999998</v>
      </c>
      <c r="G16" s="28">
        <v>0.48167357622248125</v>
      </c>
      <c r="H16" s="125">
        <v>1</v>
      </c>
      <c r="I16" s="126">
        <v>1</v>
      </c>
      <c r="J16" s="126">
        <v>1</v>
      </c>
      <c r="L16" s="127"/>
      <c r="M16" s="128">
        <v>36.643236418880001</v>
      </c>
      <c r="O16" s="132">
        <v>0.121</v>
      </c>
      <c r="P16" s="132">
        <v>0.76300000000000001</v>
      </c>
      <c r="Q16" s="132">
        <v>0.45900000000000002</v>
      </c>
      <c r="R16" s="132">
        <v>0.28599999999999998</v>
      </c>
    </row>
    <row r="17" spans="1:18" x14ac:dyDescent="0.2">
      <c r="A17" s="7">
        <v>2010</v>
      </c>
      <c r="B17" s="125">
        <v>0.47699999999999998</v>
      </c>
      <c r="C17" s="125">
        <f>M17/NRCanDetail!J23</f>
        <v>0.77737578504845495</v>
      </c>
      <c r="D17" s="125">
        <v>1</v>
      </c>
      <c r="E17" s="131">
        <v>0.68400000000000005</v>
      </c>
      <c r="F17" s="130">
        <f t="shared" si="3"/>
        <v>0.28549999999999998</v>
      </c>
      <c r="G17" s="28">
        <v>0.48178235957834248</v>
      </c>
      <c r="H17" s="125">
        <v>1</v>
      </c>
      <c r="I17" s="126">
        <v>1</v>
      </c>
      <c r="J17" s="126">
        <v>1</v>
      </c>
      <c r="L17" s="127"/>
      <c r="M17" s="128">
        <v>37.188258280305</v>
      </c>
      <c r="O17" s="132">
        <v>0.12</v>
      </c>
      <c r="P17" s="132">
        <v>0.76600000000000001</v>
      </c>
      <c r="Q17" s="132">
        <v>0.45600000000000002</v>
      </c>
      <c r="R17" s="132">
        <v>0.28199999999999997</v>
      </c>
    </row>
    <row r="18" spans="1:18" x14ac:dyDescent="0.2">
      <c r="A18" s="7">
        <v>2011</v>
      </c>
      <c r="B18" s="125">
        <f>B17*($B$17/$B$14)</f>
        <v>0.4804244087837839</v>
      </c>
      <c r="C18" s="125">
        <f>M18/NRCanDetail!J24</f>
        <v>0.78107805475898873</v>
      </c>
      <c r="D18" s="125">
        <v>1</v>
      </c>
      <c r="E18" s="130">
        <f t="shared" ref="E18:E40" si="4">E17+(Q18-Q17)/3</f>
        <v>0.68333333333333335</v>
      </c>
      <c r="F18" s="130">
        <f t="shared" si="3"/>
        <v>0.28349999999999997</v>
      </c>
      <c r="G18" s="28">
        <v>0.48189116750233263</v>
      </c>
      <c r="H18" s="125">
        <v>1</v>
      </c>
      <c r="I18" s="126">
        <v>1</v>
      </c>
      <c r="J18" s="126">
        <v>1</v>
      </c>
      <c r="L18" s="127"/>
      <c r="M18" s="128">
        <v>37.718806018949898</v>
      </c>
      <c r="O18" s="132">
        <v>0.12</v>
      </c>
      <c r="P18" s="132">
        <v>0.76800000000000002</v>
      </c>
      <c r="Q18" s="132">
        <v>0.45400000000000001</v>
      </c>
      <c r="R18" s="132">
        <v>0.27800000000000002</v>
      </c>
    </row>
    <row r="19" spans="1:18" x14ac:dyDescent="0.2">
      <c r="A19" s="7">
        <v>2012</v>
      </c>
      <c r="B19" s="125">
        <f t="shared" ref="B19:B24" si="5">B18*($B$17/$B$14)</f>
        <v>0.48387340158332981</v>
      </c>
      <c r="C19" s="125">
        <f>M19/NRCanDetail!J25</f>
        <v>0.78508115924065836</v>
      </c>
      <c r="D19" s="125">
        <v>1</v>
      </c>
      <c r="E19" s="130">
        <f t="shared" si="4"/>
        <v>0.68233333333333335</v>
      </c>
      <c r="F19" s="130">
        <f t="shared" si="3"/>
        <v>0.28199999999999997</v>
      </c>
      <c r="G19" s="28">
        <v>0.48199999999999998</v>
      </c>
      <c r="H19" s="125">
        <v>1</v>
      </c>
      <c r="I19" s="126">
        <v>1</v>
      </c>
      <c r="J19" s="126">
        <v>1</v>
      </c>
      <c r="L19" s="127"/>
      <c r="M19" s="128">
        <v>38.3855226755649</v>
      </c>
      <c r="O19" s="132">
        <v>0.11899999999999999</v>
      </c>
      <c r="P19" s="132">
        <v>0.77100000000000002</v>
      </c>
      <c r="Q19" s="132">
        <v>0.45100000000000001</v>
      </c>
      <c r="R19" s="132">
        <v>0.27500000000000002</v>
      </c>
    </row>
    <row r="20" spans="1:18" x14ac:dyDescent="0.2">
      <c r="A20" s="7">
        <v>2013</v>
      </c>
      <c r="B20" s="125">
        <f>B19*($B$17/$B$14)</f>
        <v>0.48734715488861569</v>
      </c>
      <c r="C20" s="125">
        <f>M20/NRCanDetail!J26</f>
        <v>0.78884404135813857</v>
      </c>
      <c r="D20" s="125">
        <v>1</v>
      </c>
      <c r="E20" s="130">
        <f t="shared" si="4"/>
        <v>0.68133333333333335</v>
      </c>
      <c r="F20" s="130">
        <f t="shared" si="3"/>
        <v>0.28099999999999997</v>
      </c>
      <c r="G20" s="28">
        <v>0.48210885707689494</v>
      </c>
      <c r="H20" s="125">
        <v>1</v>
      </c>
      <c r="I20" s="126">
        <v>1</v>
      </c>
      <c r="J20" s="126">
        <v>1</v>
      </c>
      <c r="L20" s="127"/>
      <c r="M20" s="128">
        <v>38.776023274979899</v>
      </c>
      <c r="O20" s="132">
        <v>0.11899999999999999</v>
      </c>
      <c r="P20" s="132">
        <v>0.77400000000000002</v>
      </c>
      <c r="Q20" s="132">
        <v>0.44800000000000001</v>
      </c>
      <c r="R20" s="132">
        <v>0.27300000000000002</v>
      </c>
    </row>
    <row r="21" spans="1:18" x14ac:dyDescent="0.2">
      <c r="A21" s="7">
        <v>2014</v>
      </c>
      <c r="B21" s="125">
        <f t="shared" si="5"/>
        <v>0.49084584645665069</v>
      </c>
      <c r="C21" s="125">
        <f>M21/NRCanDetail!J27</f>
        <v>0.79237013360606223</v>
      </c>
      <c r="D21" s="125">
        <v>1</v>
      </c>
      <c r="E21" s="130">
        <f t="shared" si="4"/>
        <v>0.67933333333333334</v>
      </c>
      <c r="F21" s="130">
        <f t="shared" si="3"/>
        <v>0.27849999999999997</v>
      </c>
      <c r="G21" s="28">
        <v>0.48008863561332299</v>
      </c>
      <c r="H21" s="125">
        <v>1</v>
      </c>
      <c r="I21" s="126">
        <v>1</v>
      </c>
      <c r="J21" s="126">
        <v>1</v>
      </c>
      <c r="L21" s="127"/>
      <c r="M21" s="128">
        <v>38.989602505259903</v>
      </c>
      <c r="O21" s="132">
        <v>0.11700000000000001</v>
      </c>
      <c r="P21" s="132">
        <v>0.78200000000000003</v>
      </c>
      <c r="Q21" s="132">
        <v>0.442</v>
      </c>
      <c r="R21" s="132">
        <v>0.26800000000000002</v>
      </c>
    </row>
    <row r="22" spans="1:18" x14ac:dyDescent="0.2">
      <c r="A22" s="7">
        <v>2015</v>
      </c>
      <c r="B22" s="125">
        <f t="shared" si="5"/>
        <v>0.49436965532057109</v>
      </c>
      <c r="C22" s="125">
        <f>M22/NRCanDetail!J28</f>
        <v>0.79619820350077597</v>
      </c>
      <c r="D22" s="125">
        <v>1</v>
      </c>
      <c r="E22" s="130">
        <f t="shared" si="4"/>
        <v>0.67800000000000005</v>
      </c>
      <c r="F22" s="130">
        <f t="shared" si="3"/>
        <v>0.27599999999999997</v>
      </c>
      <c r="G22" s="28">
        <v>0.47743754272531114</v>
      </c>
      <c r="H22" s="125">
        <v>1</v>
      </c>
      <c r="I22" s="126">
        <v>1</v>
      </c>
      <c r="J22" s="126">
        <v>1</v>
      </c>
      <c r="L22" s="127"/>
      <c r="M22" s="128">
        <v>39.200659309720002</v>
      </c>
      <c r="O22" s="132">
        <v>0.115</v>
      </c>
      <c r="P22" s="132">
        <v>0.79</v>
      </c>
      <c r="Q22" s="132">
        <v>0.438</v>
      </c>
      <c r="R22" s="132">
        <v>0.26300000000000001</v>
      </c>
    </row>
    <row r="23" spans="1:18" x14ac:dyDescent="0.2">
      <c r="A23" s="7">
        <v>2016</v>
      </c>
      <c r="B23" s="125">
        <f t="shared" si="5"/>
        <v>0.49791876179880168</v>
      </c>
      <c r="C23" s="125">
        <f>M23/NRCanDetail!J29</f>
        <v>0.79998761027604315</v>
      </c>
      <c r="D23" s="125">
        <v>1</v>
      </c>
      <c r="E23" s="130">
        <f t="shared" si="4"/>
        <v>0.67666666666666675</v>
      </c>
      <c r="F23" s="130">
        <f t="shared" si="3"/>
        <v>0.27449999999999997</v>
      </c>
      <c r="G23" s="28">
        <v>0.47522249868829569</v>
      </c>
      <c r="H23" s="125">
        <v>1</v>
      </c>
      <c r="I23" s="126">
        <v>1</v>
      </c>
      <c r="J23" s="126">
        <v>1</v>
      </c>
      <c r="L23" s="127"/>
      <c r="M23" s="128">
        <v>39.285711566674898</v>
      </c>
      <c r="O23" s="132">
        <v>0.114</v>
      </c>
      <c r="P23" s="132">
        <v>0.79700000000000004</v>
      </c>
      <c r="Q23" s="132">
        <v>0.434</v>
      </c>
      <c r="R23" s="132">
        <v>0.26</v>
      </c>
    </row>
    <row r="24" spans="1:18" x14ac:dyDescent="0.2">
      <c r="A24" s="7">
        <v>2017</v>
      </c>
      <c r="B24" s="125">
        <f t="shared" si="5"/>
        <v>0.50149334750428309</v>
      </c>
      <c r="C24" s="125">
        <f>M24/NRCanDetail!J30</f>
        <v>0.80605466114427782</v>
      </c>
      <c r="D24" s="125">
        <v>1</v>
      </c>
      <c r="E24" s="130">
        <f t="shared" si="4"/>
        <v>0.67533333333333345</v>
      </c>
      <c r="F24" s="130">
        <f t="shared" si="3"/>
        <v>0.27299999999999996</v>
      </c>
      <c r="G24" s="28">
        <v>0.47409789729367141</v>
      </c>
      <c r="H24" s="125">
        <v>1</v>
      </c>
      <c r="I24" s="126">
        <v>1</v>
      </c>
      <c r="J24" s="126">
        <v>1</v>
      </c>
      <c r="L24" s="127"/>
      <c r="M24" s="128">
        <v>39.777507840012198</v>
      </c>
      <c r="O24" s="132">
        <v>0.112</v>
      </c>
      <c r="P24" s="132">
        <v>0.80500000000000005</v>
      </c>
      <c r="Q24" s="132">
        <v>0.43</v>
      </c>
      <c r="R24" s="132">
        <v>0.25700000000000001</v>
      </c>
    </row>
    <row r="25" spans="1:18" x14ac:dyDescent="0.2">
      <c r="A25" s="7">
        <v>2018</v>
      </c>
      <c r="B25" s="125">
        <f t="shared" ref="B25" si="6">B24*($B$17/$B$14)</f>
        <v>0.50509359535376508</v>
      </c>
      <c r="C25" s="125">
        <f>C24*($C$23/$C$22)</f>
        <v>0.80989097850940839</v>
      </c>
      <c r="D25" s="125">
        <v>1</v>
      </c>
      <c r="E25" s="130">
        <f t="shared" si="4"/>
        <v>0.67400000000000015</v>
      </c>
      <c r="F25" s="130">
        <f t="shared" si="3"/>
        <v>0.27099999999999996</v>
      </c>
      <c r="G25" s="28">
        <v>0.47212936605754846</v>
      </c>
      <c r="H25" s="125">
        <v>1</v>
      </c>
      <c r="I25" s="126">
        <v>1</v>
      </c>
      <c r="J25" s="126">
        <v>1</v>
      </c>
      <c r="L25" s="127"/>
      <c r="O25" s="132">
        <v>0.11</v>
      </c>
      <c r="P25" s="132">
        <v>0.81399999999999995</v>
      </c>
      <c r="Q25" s="132">
        <v>0.42599999999999999</v>
      </c>
      <c r="R25" s="132">
        <v>0.253</v>
      </c>
    </row>
    <row r="26" spans="1:18" x14ac:dyDescent="0.2">
      <c r="A26" s="7">
        <v>2019</v>
      </c>
      <c r="B26" s="125">
        <f>B25*($B$17/$B$14)</f>
        <v>0.5087196895771664</v>
      </c>
      <c r="C26" s="125">
        <f t="shared" ref="C26:C39" si="7">C25*($C$23/$C$22)</f>
        <v>0.81374555435207829</v>
      </c>
      <c r="D26" s="125">
        <v>1</v>
      </c>
      <c r="E26" s="130">
        <f t="shared" si="4"/>
        <v>0.67300000000000015</v>
      </c>
      <c r="F26" s="130">
        <f t="shared" si="3"/>
        <v>0.26899999999999996</v>
      </c>
      <c r="G26" s="28">
        <v>0.47079576592046246</v>
      </c>
      <c r="H26" s="125">
        <v>1</v>
      </c>
      <c r="I26" s="126">
        <v>1</v>
      </c>
      <c r="J26" s="126">
        <v>1</v>
      </c>
      <c r="L26" s="127"/>
      <c r="O26" s="132">
        <v>0.108</v>
      </c>
      <c r="P26" s="132">
        <v>0.82299999999999995</v>
      </c>
      <c r="Q26" s="132">
        <v>0.42299999999999999</v>
      </c>
      <c r="R26" s="132">
        <v>0.249</v>
      </c>
    </row>
    <row r="27" spans="1:18" x14ac:dyDescent="0.2">
      <c r="A27" s="7">
        <v>2020</v>
      </c>
      <c r="B27" s="125">
        <f>B26*($B$17/$B$14)</f>
        <v>0.51237181572700263</v>
      </c>
      <c r="C27" s="125">
        <f t="shared" si="7"/>
        <v>0.81761847557125089</v>
      </c>
      <c r="D27" s="125">
        <v>1</v>
      </c>
      <c r="E27" s="130">
        <f t="shared" si="4"/>
        <v>0.67166666666666686</v>
      </c>
      <c r="F27" s="130">
        <f t="shared" si="3"/>
        <v>0.26849999999999996</v>
      </c>
      <c r="G27" s="28">
        <v>0.46911764410454598</v>
      </c>
      <c r="H27" s="125">
        <v>1</v>
      </c>
      <c r="I27" s="126">
        <v>1</v>
      </c>
      <c r="J27" s="126">
        <v>1</v>
      </c>
      <c r="L27" s="127"/>
      <c r="O27" s="132">
        <v>0.107</v>
      </c>
      <c r="P27" s="132">
        <v>0.83099999999999996</v>
      </c>
      <c r="Q27" s="132">
        <v>0.41899999999999998</v>
      </c>
      <c r="R27" s="132">
        <v>0.248</v>
      </c>
    </row>
    <row r="28" spans="1:18" x14ac:dyDescent="0.2">
      <c r="A28" s="8">
        <v>2021</v>
      </c>
      <c r="B28" s="125">
        <f t="shared" ref="B28" si="8">B27*($B$17/$B$14)</f>
        <v>0.51605016068788079</v>
      </c>
      <c r="C28" s="125">
        <f t="shared" si="7"/>
        <v>0.82150982947947437</v>
      </c>
      <c r="D28" s="125">
        <v>1</v>
      </c>
      <c r="E28" s="130">
        <f t="shared" si="4"/>
        <v>0.67033333333333356</v>
      </c>
      <c r="F28" s="130">
        <f t="shared" si="3"/>
        <v>0.26749999999999996</v>
      </c>
      <c r="G28" s="28">
        <v>0.46686048167539285</v>
      </c>
      <c r="H28" s="125">
        <v>1</v>
      </c>
      <c r="I28" s="126">
        <v>1</v>
      </c>
      <c r="J28" s="126">
        <v>1</v>
      </c>
      <c r="L28" s="127">
        <v>0.26563946290957907</v>
      </c>
      <c r="O28" s="132">
        <v>0.105</v>
      </c>
      <c r="P28" s="132">
        <v>0.83899999999999997</v>
      </c>
      <c r="Q28" s="132">
        <v>0.41499999999999998</v>
      </c>
      <c r="R28" s="132">
        <v>0.246</v>
      </c>
    </row>
    <row r="29" spans="1:18" x14ac:dyDescent="0.2">
      <c r="A29" s="8">
        <v>2022</v>
      </c>
      <c r="B29" s="125">
        <f t="shared" ref="B29:B39" si="9">B28+(L29-L28)/2</f>
        <v>0.52301184398661149</v>
      </c>
      <c r="C29" s="125">
        <f t="shared" si="7"/>
        <v>0.82541970380485019</v>
      </c>
      <c r="D29" s="125">
        <v>1</v>
      </c>
      <c r="E29" s="130">
        <f t="shared" si="4"/>
        <v>0.66866666666666685</v>
      </c>
      <c r="F29" s="130">
        <f t="shared" si="3"/>
        <v>0.26399999999999996</v>
      </c>
      <c r="G29" s="28">
        <v>0.46672814127780643</v>
      </c>
      <c r="H29" s="125">
        <v>1</v>
      </c>
      <c r="I29" s="126">
        <v>1</v>
      </c>
      <c r="J29" s="126">
        <v>1</v>
      </c>
      <c r="L29" s="127">
        <v>0.27956282950704053</v>
      </c>
      <c r="O29" s="132">
        <v>0.10299999999999999</v>
      </c>
      <c r="P29" s="132">
        <v>0.84799999999999998</v>
      </c>
      <c r="Q29" s="132">
        <v>0.41</v>
      </c>
      <c r="R29" s="132">
        <v>0.23899999999999999</v>
      </c>
    </row>
    <row r="30" spans="1:18" x14ac:dyDescent="0.2">
      <c r="A30" s="8">
        <v>2023</v>
      </c>
      <c r="B30" s="125">
        <f t="shared" si="9"/>
        <v>0.5315352917453311</v>
      </c>
      <c r="C30" s="125">
        <f t="shared" si="7"/>
        <v>0.82934818669301091</v>
      </c>
      <c r="D30" s="125">
        <v>1</v>
      </c>
      <c r="E30" s="130">
        <f t="shared" si="4"/>
        <v>0.66700000000000026</v>
      </c>
      <c r="F30" s="130">
        <f t="shared" si="3"/>
        <v>0.26249999999999996</v>
      </c>
      <c r="G30" s="28">
        <v>0.46743211741892909</v>
      </c>
      <c r="H30" s="125">
        <v>1</v>
      </c>
      <c r="I30" s="126">
        <v>1</v>
      </c>
      <c r="J30" s="126">
        <v>1</v>
      </c>
      <c r="L30" s="127">
        <v>0.29660972502447985</v>
      </c>
      <c r="O30" s="132">
        <v>0.10199999999999999</v>
      </c>
      <c r="P30" s="132">
        <v>0.85699999999999998</v>
      </c>
      <c r="Q30" s="132">
        <v>0.40500000000000003</v>
      </c>
      <c r="R30" s="132">
        <v>0.23599999999999999</v>
      </c>
    </row>
    <row r="31" spans="1:18" x14ac:dyDescent="0.2">
      <c r="A31" s="8">
        <v>2024</v>
      </c>
      <c r="B31" s="125">
        <f t="shared" si="9"/>
        <v>0.5414596463857394</v>
      </c>
      <c r="C31" s="125">
        <f t="shared" si="7"/>
        <v>0.8332953667091072</v>
      </c>
      <c r="D31" s="125">
        <v>1</v>
      </c>
      <c r="E31" s="130">
        <f t="shared" si="4"/>
        <v>0.66500000000000026</v>
      </c>
      <c r="F31" s="130">
        <f t="shared" si="3"/>
        <v>0.26099999999999995</v>
      </c>
      <c r="G31" s="28">
        <v>0.46840065226403393</v>
      </c>
      <c r="H31" s="125">
        <v>1</v>
      </c>
      <c r="I31" s="126">
        <v>1</v>
      </c>
      <c r="J31" s="126">
        <v>1</v>
      </c>
      <c r="L31" s="127">
        <v>0.31645843430529652</v>
      </c>
      <c r="O31" s="132">
        <v>0.1</v>
      </c>
      <c r="P31" s="132">
        <v>0.86499999999999999</v>
      </c>
      <c r="Q31" s="132">
        <v>0.39900000000000002</v>
      </c>
      <c r="R31" s="132">
        <v>0.23300000000000001</v>
      </c>
    </row>
    <row r="32" spans="1:18" x14ac:dyDescent="0.2">
      <c r="A32" s="8">
        <v>2025</v>
      </c>
      <c r="B32" s="125">
        <f t="shared" si="9"/>
        <v>0.55265053576452838</v>
      </c>
      <c r="C32" s="125">
        <f t="shared" si="7"/>
        <v>0.83726133283980464</v>
      </c>
      <c r="D32" s="125">
        <v>1</v>
      </c>
      <c r="E32" s="130">
        <f t="shared" si="4"/>
        <v>0.66333333333333355</v>
      </c>
      <c r="F32" s="130">
        <f t="shared" si="3"/>
        <v>0.25999999999999995</v>
      </c>
      <c r="G32" s="28">
        <v>0.46785473309595166</v>
      </c>
      <c r="H32" s="125">
        <v>1</v>
      </c>
      <c r="I32" s="126">
        <v>1</v>
      </c>
      <c r="J32" s="126">
        <v>1</v>
      </c>
      <c r="L32" s="127">
        <v>0.3388402130628746</v>
      </c>
      <c r="O32" s="132">
        <v>9.9000000000000005E-2</v>
      </c>
      <c r="P32" s="132">
        <v>0.874</v>
      </c>
      <c r="Q32" s="132">
        <v>0.39400000000000002</v>
      </c>
      <c r="R32" s="132">
        <v>0.23100000000000001</v>
      </c>
    </row>
    <row r="33" spans="1:18" x14ac:dyDescent="0.2">
      <c r="A33" s="8">
        <f t="shared" ref="A33:A47" si="10">A32+1</f>
        <v>2026</v>
      </c>
      <c r="B33" s="125">
        <f t="shared" si="9"/>
        <v>0.56500606660146691</v>
      </c>
      <c r="C33" s="125">
        <f t="shared" si="7"/>
        <v>0.84124617449528982</v>
      </c>
      <c r="D33" s="125">
        <v>1</v>
      </c>
      <c r="E33" s="130">
        <f t="shared" si="4"/>
        <v>0.66166666666666685</v>
      </c>
      <c r="F33" s="130">
        <f t="shared" si="3"/>
        <v>0.25849999999999995</v>
      </c>
      <c r="G33" s="28">
        <v>0.46706983971255145</v>
      </c>
      <c r="H33" s="125">
        <v>1</v>
      </c>
      <c r="I33" s="126">
        <v>1</v>
      </c>
      <c r="J33" s="126">
        <v>1</v>
      </c>
      <c r="L33" s="127">
        <v>0.3635512747367517</v>
      </c>
      <c r="O33" s="132">
        <v>9.7000000000000003E-2</v>
      </c>
      <c r="P33" s="132">
        <v>0.88200000000000001</v>
      </c>
      <c r="Q33" s="132">
        <v>0.38900000000000001</v>
      </c>
      <c r="R33" s="132">
        <v>0.22800000000000001</v>
      </c>
    </row>
    <row r="34" spans="1:18" x14ac:dyDescent="0.2">
      <c r="A34" s="8">
        <f t="shared" si="10"/>
        <v>2027</v>
      </c>
      <c r="B34" s="125">
        <f t="shared" si="9"/>
        <v>0.57844662704925276</v>
      </c>
      <c r="C34" s="125">
        <f t="shared" si="7"/>
        <v>0.84524998151128605</v>
      </c>
      <c r="D34" s="125">
        <v>1</v>
      </c>
      <c r="E34" s="130">
        <f t="shared" si="4"/>
        <v>0.66000000000000014</v>
      </c>
      <c r="F34" s="130">
        <f t="shared" si="3"/>
        <v>0.25749999999999995</v>
      </c>
      <c r="G34" s="28">
        <v>0.46611646684884872</v>
      </c>
      <c r="H34" s="125">
        <v>1</v>
      </c>
      <c r="I34" s="126">
        <v>1</v>
      </c>
      <c r="J34" s="126">
        <v>1</v>
      </c>
      <c r="L34" s="127">
        <v>0.39043239563232346</v>
      </c>
      <c r="O34" s="132">
        <v>9.6000000000000002E-2</v>
      </c>
      <c r="P34" s="132">
        <v>0.88800000000000001</v>
      </c>
      <c r="Q34" s="132">
        <v>0.38400000000000001</v>
      </c>
      <c r="R34" s="132">
        <v>0.22600000000000001</v>
      </c>
    </row>
    <row r="35" spans="1:18" x14ac:dyDescent="0.2">
      <c r="A35" s="8">
        <f t="shared" si="10"/>
        <v>2028</v>
      </c>
      <c r="B35" s="125">
        <f t="shared" si="9"/>
        <v>0.59290353920845518</v>
      </c>
      <c r="C35" s="125">
        <f t="shared" si="7"/>
        <v>0.84927284415107862</v>
      </c>
      <c r="D35" s="125">
        <v>1</v>
      </c>
      <c r="E35" s="130">
        <f t="shared" si="4"/>
        <v>0.65766666666666684</v>
      </c>
      <c r="F35" s="130">
        <f t="shared" si="3"/>
        <v>0.25599999999999995</v>
      </c>
      <c r="G35" s="28">
        <v>0.4652628531260779</v>
      </c>
      <c r="H35" s="125">
        <v>1</v>
      </c>
      <c r="I35" s="126">
        <v>1</v>
      </c>
      <c r="J35" s="126">
        <v>1</v>
      </c>
      <c r="L35" s="127">
        <v>0.41934621995072829</v>
      </c>
      <c r="O35" s="132">
        <v>9.4E-2</v>
      </c>
      <c r="P35" s="132">
        <v>0.89600000000000002</v>
      </c>
      <c r="Q35" s="132">
        <v>0.377</v>
      </c>
      <c r="R35" s="132">
        <v>0.223</v>
      </c>
    </row>
    <row r="36" spans="1:18" x14ac:dyDescent="0.2">
      <c r="A36" s="8">
        <f t="shared" si="10"/>
        <v>2029</v>
      </c>
      <c r="B36" s="125">
        <f t="shared" si="9"/>
        <v>0.60831674378376921</v>
      </c>
      <c r="C36" s="125">
        <f t="shared" si="7"/>
        <v>0.85331485310754984</v>
      </c>
      <c r="D36" s="125">
        <v>1</v>
      </c>
      <c r="E36" s="130">
        <f t="shared" si="4"/>
        <v>0.65500000000000014</v>
      </c>
      <c r="F36" s="130">
        <f t="shared" si="3"/>
        <v>0.25399999999999995</v>
      </c>
      <c r="G36" s="28">
        <v>0.46428405877210011</v>
      </c>
      <c r="H36" s="125">
        <v>1</v>
      </c>
      <c r="I36" s="126">
        <v>1</v>
      </c>
      <c r="J36" s="126">
        <v>1</v>
      </c>
      <c r="L36" s="127">
        <v>0.4501726291013563</v>
      </c>
      <c r="O36" s="132">
        <v>9.2999999999999999E-2</v>
      </c>
      <c r="P36" s="132">
        <v>0.90400000000000003</v>
      </c>
      <c r="Q36" s="132">
        <v>0.36899999999999999</v>
      </c>
      <c r="R36" s="132">
        <v>0.219</v>
      </c>
    </row>
    <row r="37" spans="1:18" x14ac:dyDescent="0.2">
      <c r="A37" s="8">
        <f t="shared" si="10"/>
        <v>2030</v>
      </c>
      <c r="B37" s="125">
        <f t="shared" si="9"/>
        <v>0.62464302069833111</v>
      </c>
      <c r="C37" s="125">
        <f t="shared" si="7"/>
        <v>0.85737609950522353</v>
      </c>
      <c r="D37" s="125">
        <v>1</v>
      </c>
      <c r="E37" s="130">
        <f t="shared" si="4"/>
        <v>0.65333333333333343</v>
      </c>
      <c r="F37" s="130">
        <f t="shared" si="3"/>
        <v>0.25299999999999995</v>
      </c>
      <c r="G37" s="28">
        <v>0.4640573949170741</v>
      </c>
      <c r="H37" s="125">
        <v>1</v>
      </c>
      <c r="I37" s="126">
        <v>1</v>
      </c>
      <c r="J37" s="126">
        <v>1</v>
      </c>
      <c r="L37" s="127">
        <v>0.48282518293048016</v>
      </c>
      <c r="O37" s="132">
        <v>9.0999999999999998E-2</v>
      </c>
      <c r="P37" s="132">
        <v>0.91200000000000003</v>
      </c>
      <c r="Q37" s="132">
        <v>0.36399999999999999</v>
      </c>
      <c r="R37" s="132">
        <v>0.217</v>
      </c>
    </row>
    <row r="38" spans="1:18" x14ac:dyDescent="0.2">
      <c r="A38" s="8">
        <f t="shared" si="10"/>
        <v>2031</v>
      </c>
      <c r="B38" s="125">
        <f t="shared" si="9"/>
        <v>0.64097198144249301</v>
      </c>
      <c r="C38" s="125">
        <f t="shared" si="7"/>
        <v>0.86145667490231936</v>
      </c>
      <c r="D38" s="125">
        <v>1</v>
      </c>
      <c r="E38" s="130">
        <f t="shared" si="4"/>
        <v>0.65133333333333343</v>
      </c>
      <c r="F38" s="130">
        <f t="shared" si="3"/>
        <v>0.25149999999999995</v>
      </c>
      <c r="G38" s="28">
        <v>0.46384139798680019</v>
      </c>
      <c r="H38" s="125">
        <v>1</v>
      </c>
      <c r="I38" s="126">
        <v>1</v>
      </c>
      <c r="J38" s="126">
        <v>1</v>
      </c>
      <c r="L38" s="127">
        <v>0.51548310441880396</v>
      </c>
      <c r="O38" s="132">
        <v>0.09</v>
      </c>
      <c r="P38" s="132">
        <v>0.92200000000000004</v>
      </c>
      <c r="Q38" s="132">
        <v>0.35799999999999998</v>
      </c>
      <c r="R38" s="132">
        <v>0.214</v>
      </c>
    </row>
    <row r="39" spans="1:18" x14ac:dyDescent="0.2">
      <c r="A39" s="8">
        <f t="shared" si="10"/>
        <v>2032</v>
      </c>
      <c r="B39" s="125">
        <f t="shared" si="9"/>
        <v>0.65732937699146032</v>
      </c>
      <c r="C39" s="125">
        <f t="shared" si="7"/>
        <v>0.8655566712928171</v>
      </c>
      <c r="D39" s="125">
        <v>1</v>
      </c>
      <c r="E39" s="130">
        <f t="shared" si="4"/>
        <v>0.64966666666666673</v>
      </c>
      <c r="F39" s="130">
        <f t="shared" si="3"/>
        <v>0.25049999999999994</v>
      </c>
      <c r="G39" s="28">
        <v>0.46356307170056449</v>
      </c>
      <c r="H39" s="125">
        <v>1</v>
      </c>
      <c r="I39" s="126">
        <v>1</v>
      </c>
      <c r="J39" s="126">
        <v>1</v>
      </c>
      <c r="L39" s="127">
        <v>0.54819789551673859</v>
      </c>
      <c r="O39" s="132">
        <v>8.8999999999999996E-2</v>
      </c>
      <c r="P39" s="132">
        <v>0.93100000000000005</v>
      </c>
      <c r="Q39" s="132">
        <v>0.35299999999999998</v>
      </c>
      <c r="R39" s="132">
        <v>0.21199999999999999</v>
      </c>
    </row>
    <row r="40" spans="1:18" x14ac:dyDescent="0.2">
      <c r="A40" s="8">
        <f t="shared" si="10"/>
        <v>2033</v>
      </c>
      <c r="B40" s="125">
        <f>B39+(L40-L39)/1.5</f>
        <v>0.67922438742700886</v>
      </c>
      <c r="C40" s="125">
        <f>C39*($C$23/$C$22)</f>
        <v>0.86967618110853029</v>
      </c>
      <c r="D40" s="125">
        <v>1</v>
      </c>
      <c r="E40" s="130">
        <f t="shared" si="4"/>
        <v>0.64800000000000002</v>
      </c>
      <c r="F40" s="130">
        <f t="shared" si="3"/>
        <v>0.24899999999999994</v>
      </c>
      <c r="G40" s="28">
        <v>0.46279035798199303</v>
      </c>
      <c r="H40" s="125">
        <v>1</v>
      </c>
      <c r="I40" s="126">
        <v>1</v>
      </c>
      <c r="J40" s="126">
        <v>1</v>
      </c>
      <c r="L40" s="127">
        <v>0.58104041117006133</v>
      </c>
      <c r="O40" s="132">
        <v>8.6999999999999994E-2</v>
      </c>
      <c r="P40" s="132">
        <v>0.93799999999999994</v>
      </c>
      <c r="Q40" s="132">
        <v>0.34799999999999998</v>
      </c>
      <c r="R40" s="132">
        <v>0.20899999999999999</v>
      </c>
    </row>
    <row r="41" spans="1:18" x14ac:dyDescent="0.2">
      <c r="A41" s="8">
        <f t="shared" si="10"/>
        <v>2034</v>
      </c>
      <c r="B41" s="125">
        <f t="shared" ref="B41:B46" si="11">B40+(L41-L40)/1.5</f>
        <v>0.70123874758831217</v>
      </c>
      <c r="L41" s="127">
        <v>0.61406195141201636</v>
      </c>
    </row>
    <row r="42" spans="1:18" x14ac:dyDescent="0.2">
      <c r="A42" s="8">
        <f t="shared" si="10"/>
        <v>2035</v>
      </c>
      <c r="B42" s="125">
        <f t="shared" si="11"/>
        <v>0.72335680378050393</v>
      </c>
      <c r="L42" s="127">
        <v>0.64723903570030394</v>
      </c>
    </row>
    <row r="43" spans="1:18" x14ac:dyDescent="0.2">
      <c r="A43" s="8">
        <f t="shared" si="10"/>
        <v>2036</v>
      </c>
      <c r="B43" s="125">
        <f t="shared" si="11"/>
        <v>0.74547941809217477</v>
      </c>
      <c r="L43" s="127">
        <v>0.68042295716781021</v>
      </c>
    </row>
    <row r="44" spans="1:18" x14ac:dyDescent="0.2">
      <c r="A44" s="8">
        <f t="shared" si="10"/>
        <v>2037</v>
      </c>
      <c r="B44" s="125">
        <f t="shared" si="11"/>
        <v>0.76741094218296968</v>
      </c>
      <c r="L44" s="127">
        <v>0.71332024330400257</v>
      </c>
    </row>
    <row r="45" spans="1:18" x14ac:dyDescent="0.2">
      <c r="A45" s="8">
        <f t="shared" si="10"/>
        <v>2038</v>
      </c>
      <c r="B45" s="125">
        <f t="shared" si="11"/>
        <v>0.78887828256645476</v>
      </c>
      <c r="L45" s="127">
        <v>0.74552125387923018</v>
      </c>
    </row>
    <row r="46" spans="1:18" x14ac:dyDescent="0.2">
      <c r="A46" s="8">
        <f t="shared" si="10"/>
        <v>2039</v>
      </c>
      <c r="B46" s="125">
        <f t="shared" si="11"/>
        <v>0.80957925245559115</v>
      </c>
      <c r="L46" s="127">
        <v>0.77657270871293482</v>
      </c>
    </row>
    <row r="47" spans="1:18" x14ac:dyDescent="0.2">
      <c r="A47" s="8">
        <f t="shared" si="10"/>
        <v>2040</v>
      </c>
      <c r="B47" s="125">
        <v>0.82</v>
      </c>
      <c r="L47" s="127">
        <v>0.80606790927301009</v>
      </c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0"/>
  <sheetViews>
    <sheetView workbookViewId="0">
      <pane xSplit="1" ySplit="1" topLeftCell="B17" activePane="bottomRight" state="frozen"/>
      <selection pane="topRight" activeCell="B1" sqref="B1"/>
      <selection pane="bottomLeft" activeCell="A2" sqref="A2"/>
      <selection pane="bottomRight" activeCell="H29" sqref="H29"/>
    </sheetView>
  </sheetViews>
  <sheetFormatPr defaultRowHeight="12.75" x14ac:dyDescent="0.2"/>
  <cols>
    <col min="1" max="1" width="9.140625" style="5" customWidth="1"/>
    <col min="2" max="10" width="9.140625" style="4" customWidth="1"/>
    <col min="11" max="11" width="2.5703125" style="4" customWidth="1"/>
    <col min="13" max="13" width="9.140625" style="4" customWidth="1"/>
  </cols>
  <sheetData>
    <row r="1" spans="1:16" x14ac:dyDescent="0.2">
      <c r="A1" s="6" t="s">
        <v>2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7</v>
      </c>
      <c r="G1" s="3" t="s">
        <v>8</v>
      </c>
      <c r="H1" s="3" t="s">
        <v>78</v>
      </c>
      <c r="I1" s="3" t="s">
        <v>9</v>
      </c>
      <c r="J1" s="3" t="s">
        <v>10</v>
      </c>
      <c r="K1" s="3"/>
      <c r="L1" s="3" t="s">
        <v>110</v>
      </c>
      <c r="M1" s="3" t="s">
        <v>11</v>
      </c>
      <c r="N1" s="3"/>
      <c r="O1" s="133" t="s">
        <v>9</v>
      </c>
      <c r="P1" s="133" t="s">
        <v>10</v>
      </c>
    </row>
    <row r="2" spans="1:16" x14ac:dyDescent="0.2">
      <c r="A2" s="7">
        <v>1995</v>
      </c>
      <c r="B2" s="135">
        <f>B3*(Shares!B2/Shares!B3)/(Efficiency!B2/Efficiency!B3)</f>
        <v>58.854444911749546</v>
      </c>
      <c r="C2" s="135">
        <f>C3*(Shares!C2/Shares!C3)/(Efficiency!C2/Efficiency!C3)</f>
        <v>23.979372507728371</v>
      </c>
      <c r="D2" s="135">
        <f>D3*(Shares!D2/Shares!D3)/(Efficiency!D2/Efficiency!D3)</f>
        <v>12.585305167606096</v>
      </c>
      <c r="E2" s="135">
        <f>E3*(Shares!E2/Shares!E3)/(Efficiency!E2/Efficiency!E3)</f>
        <v>1.5298922757675972</v>
      </c>
      <c r="F2" s="135">
        <f>F3*(Shares!F2/Shares!F3)/(Efficiency!F2/Efficiency!F3)</f>
        <v>1.7377893029921909</v>
      </c>
      <c r="G2" s="135">
        <f>G3*(Shares!G2/Shares!G3)/(Efficiency!G2/Efficiency!G3)</f>
        <v>22.071635746067784</v>
      </c>
      <c r="H2" s="135">
        <f>NRCanDetail!F41/NRCanDetail!$L$2</f>
        <v>56.68400794624268</v>
      </c>
      <c r="I2" s="135">
        <f t="shared" ref="I2:I19" si="0">I3*(O2/O3)</f>
        <v>17.921722426971993</v>
      </c>
      <c r="J2" s="135">
        <f t="shared" ref="J2:J19" si="1">J3*(P2/P3)</f>
        <v>19.202033879209043</v>
      </c>
      <c r="K2" s="136"/>
      <c r="L2" s="135">
        <f t="shared" ref="L2:L40" si="2">M2-B2-C2</f>
        <v>131.73238674485742</v>
      </c>
      <c r="M2" s="135">
        <f t="shared" ref="M2:M40" si="3">SUM(B2:J2)</f>
        <v>214.56620416433532</v>
      </c>
      <c r="O2" s="134">
        <v>1.9225575391055163</v>
      </c>
      <c r="P2" s="134">
        <v>2.0274085266130419</v>
      </c>
    </row>
    <row r="3" spans="1:16" x14ac:dyDescent="0.2">
      <c r="A3" s="7">
        <v>1996</v>
      </c>
      <c r="B3" s="135">
        <f>B4*(Shares!B3/Shares!B4)/(Efficiency!B3/Efficiency!B4)</f>
        <v>58.999448616604582</v>
      </c>
      <c r="C3" s="135">
        <f>C4*(Shares!C3/Shares!C4)/(Efficiency!C3/Efficiency!C4)</f>
        <v>24.609707590996113</v>
      </c>
      <c r="D3" s="135">
        <f>D4*(Shares!D3/Shares!D4)/(Efficiency!D3/Efficiency!D4)</f>
        <v>12.563397257503011</v>
      </c>
      <c r="E3" s="135">
        <f>E4*(Shares!E3/Shares!E4)/(Efficiency!E3/Efficiency!E4)</f>
        <v>1.5444763745214638</v>
      </c>
      <c r="F3" s="135">
        <f>F4*(Shares!F3/Shares!F4)/(Efficiency!F3/Efficiency!F4)</f>
        <v>1.7547306592996159</v>
      </c>
      <c r="G3" s="135">
        <f>G4*(Shares!G3/Shares!G4)/(Efficiency!G3/Efficiency!G4)</f>
        <v>22.038219841310411</v>
      </c>
      <c r="H3" s="135">
        <f>NRCanDetail!F42/NRCanDetail!$L$2</f>
        <v>56.823154493461232</v>
      </c>
      <c r="I3" s="135">
        <f t="shared" si="0"/>
        <v>18.052852979406687</v>
      </c>
      <c r="J3" s="135">
        <f t="shared" si="1"/>
        <v>19.785438265153061</v>
      </c>
      <c r="K3" s="135"/>
      <c r="L3" s="135">
        <f t="shared" si="2"/>
        <v>132.56226987065546</v>
      </c>
      <c r="M3" s="135">
        <f t="shared" si="3"/>
        <v>216.17142607825616</v>
      </c>
      <c r="O3" s="134">
        <v>1.9366246039882407</v>
      </c>
      <c r="P3" s="134">
        <v>2.0890061174706971</v>
      </c>
    </row>
    <row r="4" spans="1:16" x14ac:dyDescent="0.2">
      <c r="A4" s="7">
        <v>1997</v>
      </c>
      <c r="B4" s="135">
        <f>B5*(Shares!B4/Shares!B5)/(Efficiency!B4/Efficiency!B5)</f>
        <v>58.625641336183648</v>
      </c>
      <c r="C4" s="135">
        <f>C5*(Shares!C4/Shares!C5)/(Efficiency!C4/Efficiency!C5)</f>
        <v>25.242685110799012</v>
      </c>
      <c r="D4" s="135">
        <f>D5*(Shares!D4/Shares!D5)/(Efficiency!D4/Efficiency!D5)</f>
        <v>12.542653243631303</v>
      </c>
      <c r="E4" s="135">
        <f>E5*(Shares!E4/Shares!E5)/(Efficiency!E4/Efficiency!E5)</f>
        <v>1.558764412174495</v>
      </c>
      <c r="F4" s="135">
        <f>F5*(Shares!F4/Shares!F5)/(Efficiency!F4/Efficiency!F5)</f>
        <v>1.7727209224114104</v>
      </c>
      <c r="G4" s="135">
        <f>G5*(Shares!G4/Shares!G5)/(Efficiency!G4/Efficiency!G5)</f>
        <v>22.007105459873607</v>
      </c>
      <c r="H4" s="135">
        <f>NRCanDetail!F43/NRCanDetail!$L$2</f>
        <v>56.962530901305179</v>
      </c>
      <c r="I4" s="135">
        <f t="shared" si="0"/>
        <v>18.183992869629066</v>
      </c>
      <c r="J4" s="135">
        <f t="shared" si="1"/>
        <v>20.3865678920627</v>
      </c>
      <c r="K4" s="135"/>
      <c r="L4" s="135">
        <f t="shared" si="2"/>
        <v>133.41433570108774</v>
      </c>
      <c r="M4" s="135">
        <f t="shared" si="3"/>
        <v>217.28266214807041</v>
      </c>
      <c r="O4" s="134">
        <v>1.9506926705846219</v>
      </c>
      <c r="P4" s="134">
        <v>2.1524751926146535</v>
      </c>
    </row>
    <row r="5" spans="1:16" x14ac:dyDescent="0.2">
      <c r="A5" s="7">
        <v>1998</v>
      </c>
      <c r="B5" s="135">
        <f>B6*(Shares!B5/Shares!B6)/(Efficiency!B5/Efficiency!B6)</f>
        <v>58.258335051943952</v>
      </c>
      <c r="C5" s="135">
        <f>C6*(Shares!C5/Shares!C6)/(Efficiency!C5/Efficiency!C6)</f>
        <v>25.480895443497612</v>
      </c>
      <c r="D5" s="135">
        <f>D6*(Shares!D5/Shares!D6)/(Efficiency!D5/Efficiency!D6)</f>
        <v>12.229088778551096</v>
      </c>
      <c r="E5" s="135">
        <f>E6*(Shares!E5/Shares!E6)/(Efficiency!E5/Efficiency!E6)</f>
        <v>1.5708031856360185</v>
      </c>
      <c r="F5" s="135">
        <f>F6*(Shares!F5/Shares!F6)/(Efficiency!F5/Efficiency!F6)</f>
        <v>1.7734027381507993</v>
      </c>
      <c r="G5" s="135">
        <f>G6*(Shares!G5/Shares!G6)/(Efficiency!G5/Efficiency!G6)</f>
        <v>21.852894603633139</v>
      </c>
      <c r="H5" s="135">
        <f>NRCanDetail!F44/NRCanDetail!$L$2</f>
        <v>57.850353983435646</v>
      </c>
      <c r="I5" s="135">
        <f t="shared" si="0"/>
        <v>18.315126090003098</v>
      </c>
      <c r="J5" s="135">
        <f t="shared" si="1"/>
        <v>21.005961295771499</v>
      </c>
      <c r="K5" s="137"/>
      <c r="L5" s="135">
        <f t="shared" si="2"/>
        <v>134.59763067518128</v>
      </c>
      <c r="M5" s="135">
        <f t="shared" si="3"/>
        <v>218.33686117062285</v>
      </c>
      <c r="O5" s="134">
        <v>1.9647600216712482</v>
      </c>
      <c r="P5" s="134">
        <v>2.2178726122789718</v>
      </c>
    </row>
    <row r="6" spans="1:16" x14ac:dyDescent="0.2">
      <c r="A6" s="7">
        <v>1999</v>
      </c>
      <c r="B6" s="135">
        <f>B7*(Shares!B6/Shares!B7)/(Efficiency!B6/Efficiency!B7)</f>
        <v>57.897361634673906</v>
      </c>
      <c r="C6" s="135">
        <f>C7*(Shares!C6/Shares!C7)/(Efficiency!C6/Efficiency!C7)</f>
        <v>25.705193614246479</v>
      </c>
      <c r="D6" s="135">
        <f>D7*(Shares!D6/Shares!D7)/(Efficiency!D6/Efficiency!D7)</f>
        <v>11.923357920366694</v>
      </c>
      <c r="E6" s="135">
        <f>E7*(Shares!E6/Shares!E7)/(Efficiency!E6/Efficiency!E7)</f>
        <v>1.5759595178323453</v>
      </c>
      <c r="F6" s="135">
        <f>F7*(Shares!F6/Shares!F7)/(Efficiency!F6/Efficiency!F7)</f>
        <v>1.7860436019590711</v>
      </c>
      <c r="G6" s="135">
        <f>G7*(Shares!G6/Shares!G7)/(Efficiency!G6/Efficiency!G7)</f>
        <v>21.699434048874007</v>
      </c>
      <c r="H6" s="135">
        <f>NRCanDetail!F45/NRCanDetail!$L$2</f>
        <v>56.305987259174977</v>
      </c>
      <c r="I6" s="135">
        <f t="shared" si="0"/>
        <v>18.44625931037713</v>
      </c>
      <c r="J6" s="135">
        <f t="shared" si="1"/>
        <v>21.6441733741385</v>
      </c>
      <c r="K6" s="135"/>
      <c r="L6" s="135">
        <f t="shared" si="2"/>
        <v>133.38121503272271</v>
      </c>
      <c r="M6" s="135">
        <f t="shared" si="3"/>
        <v>216.98377028164307</v>
      </c>
      <c r="O6" s="134">
        <v>1.9788273727578745</v>
      </c>
      <c r="P6" s="134">
        <v>2.2852569642496072</v>
      </c>
    </row>
    <row r="7" spans="1:16" x14ac:dyDescent="0.2">
      <c r="A7" s="7">
        <v>2000</v>
      </c>
      <c r="B7" s="135">
        <f>B8*(Shares!B7/Shares!B8)/(Efficiency!B7/Efficiency!B8)</f>
        <v>57.054909900599924</v>
      </c>
      <c r="C7" s="135">
        <f>C8*(Shares!C7/Shares!C8)/(Efficiency!C7/Efficiency!C8)</f>
        <v>25.922827097067561</v>
      </c>
      <c r="D7" s="135">
        <f>D8*(Shares!D7/Shares!D8)/(Efficiency!D7/Efficiency!D8)</f>
        <v>11.625277520110133</v>
      </c>
      <c r="E7" s="135">
        <f>E8*(Shares!E7/Shares!E8)/(Efficiency!E7/Efficiency!E8)</f>
        <v>1.5765499349427727</v>
      </c>
      <c r="F7" s="135">
        <f>F8*(Shares!F7/Shares!F8)/(Efficiency!F7/Efficiency!F8)</f>
        <v>1.7922400797617861</v>
      </c>
      <c r="G7" s="135">
        <f>G8*(Shares!G7/Shares!G8)/(Efficiency!G7/Efficiency!G8)</f>
        <v>21.546950361383917</v>
      </c>
      <c r="H7" s="135">
        <f>NRCanDetail!F46/NRCanDetail!$L$2</f>
        <v>68.968823910610581</v>
      </c>
      <c r="I7" s="135">
        <f t="shared" si="0"/>
        <v>18.577397866629827</v>
      </c>
      <c r="J7" s="135">
        <f t="shared" si="1"/>
        <v>22.301775884166226</v>
      </c>
      <c r="K7" s="135"/>
      <c r="L7" s="135">
        <f t="shared" si="2"/>
        <v>146.38901555760526</v>
      </c>
      <c r="M7" s="135">
        <f t="shared" si="3"/>
        <v>229.36675255527274</v>
      </c>
      <c r="O7" s="134">
        <v>1.9928952962523034</v>
      </c>
      <c r="P7" s="134">
        <v>2.3546886163516221</v>
      </c>
    </row>
    <row r="8" spans="1:16" x14ac:dyDescent="0.2">
      <c r="A8" s="7">
        <v>2001</v>
      </c>
      <c r="B8" s="135">
        <f>B9*(Shares!B8/Shares!B9)/(Efficiency!B8/Efficiency!B9)</f>
        <v>56.713149469911009</v>
      </c>
      <c r="C8" s="135">
        <f>C9*(Shares!C8/Shares!C9)/(Efficiency!C8/Efficiency!C9)</f>
        <v>26.134278369822287</v>
      </c>
      <c r="D8" s="135">
        <f>D9*(Shares!D8/Shares!D9)/(Efficiency!D8/Efficiency!D9)</f>
        <v>11.34887235087656</v>
      </c>
      <c r="E8" s="135">
        <f>E9*(Shares!E8/Shares!E9)/(Efficiency!E8/Efficiency!E9)</f>
        <v>1.5773378343445639</v>
      </c>
      <c r="F8" s="135">
        <f>F9*(Shares!F8/Shares!F9)/(Efficiency!F8/Efficiency!F9)</f>
        <v>1.7935544783074076</v>
      </c>
      <c r="G8" s="135">
        <f>G9*(Shares!G8/Shares!G9)/(Efficiency!G8/Efficiency!G9)</f>
        <v>21.415331872915548</v>
      </c>
      <c r="H8" s="135">
        <f>NRCanDetail!F47/NRCanDetail!$L$2</f>
        <v>68.260358162769592</v>
      </c>
      <c r="I8" s="135">
        <f t="shared" si="0"/>
        <v>18.708527085094854</v>
      </c>
      <c r="J8" s="135">
        <f t="shared" si="1"/>
        <v>22.979357954222404</v>
      </c>
      <c r="K8" s="135"/>
      <c r="L8" s="135">
        <f t="shared" si="2"/>
        <v>146.08333973853092</v>
      </c>
      <c r="M8" s="135">
        <f t="shared" si="3"/>
        <v>228.93076757826421</v>
      </c>
      <c r="O8" s="134">
        <v>2.0069622180330771</v>
      </c>
      <c r="P8" s="134">
        <v>2.4262297705310978</v>
      </c>
    </row>
    <row r="9" spans="1:16" x14ac:dyDescent="0.2">
      <c r="A9" s="7">
        <v>2002</v>
      </c>
      <c r="B9" s="135">
        <f>B10*(Shares!B9/Shares!B10)/(Efficiency!B9/Efficiency!B10)</f>
        <v>56.377085046400239</v>
      </c>
      <c r="C9" s="135">
        <f>C10*(Shares!C9/Shares!C10)/(Efficiency!C9/Efficiency!C10)</f>
        <v>26.469678003457634</v>
      </c>
      <c r="D9" s="135">
        <f>D10*(Shares!D9/Shares!D10)/(Efficiency!D9/Efficiency!D10)</f>
        <v>11.150268786132216</v>
      </c>
      <c r="E9" s="135">
        <f>E10*(Shares!E9/Shares!E10)/(Efficiency!E9/Efficiency!E10)</f>
        <v>1.5772282342228363</v>
      </c>
      <c r="F9" s="135">
        <f>F10*(Shares!F9/Shares!F10)/(Efficiency!F9/Efficiency!F10)</f>
        <v>1.7937362172163382</v>
      </c>
      <c r="G9" s="135">
        <f>G10*(Shares!G9/Shares!G10)/(Efficiency!G9/Efficiency!G10)</f>
        <v>21.313998778936352</v>
      </c>
      <c r="H9" s="135">
        <f>NRCanDetail!F48/NRCanDetail!$L$2</f>
        <v>66.029176701422358</v>
      </c>
      <c r="I9" s="135">
        <f t="shared" si="0"/>
        <v>18.839669643256563</v>
      </c>
      <c r="J9" s="135">
        <f t="shared" si="1"/>
        <v>23.677526611824174</v>
      </c>
      <c r="K9" s="135"/>
      <c r="L9" s="135">
        <f t="shared" si="2"/>
        <v>144.38160497301081</v>
      </c>
      <c r="M9" s="135">
        <f t="shared" si="3"/>
        <v>227.22836802286869</v>
      </c>
      <c r="O9" s="134">
        <v>2.0210305708333598</v>
      </c>
      <c r="P9" s="134">
        <v>2.4999445185801785</v>
      </c>
    </row>
    <row r="10" spans="1:16" x14ac:dyDescent="0.2">
      <c r="A10" s="7">
        <v>2003</v>
      </c>
      <c r="B10" s="135">
        <f>B11*(Shares!B10/Shares!B11)/(Efficiency!B10/Efficiency!B11)</f>
        <v>56.046575406749156</v>
      </c>
      <c r="C10" s="135">
        <f>C11*(Shares!C10/Shares!C11)/(Efficiency!C10/Efficiency!C11)</f>
        <v>26.789128384271173</v>
      </c>
      <c r="D10" s="135">
        <f>D11*(Shares!D10/Shares!D11)/(Efficiency!D10/Efficiency!D11)</f>
        <v>10.972544972476404</v>
      </c>
      <c r="E10" s="135">
        <f>E11*(Shares!E10/Shares!E11)/(Efficiency!E10/Efficiency!E11)</f>
        <v>1.5776766078678295</v>
      </c>
      <c r="F10" s="135">
        <f>F11*(Shares!F10/Shares!F11)/(Efficiency!F10/Efficiency!F11)</f>
        <v>1.795388502462308</v>
      </c>
      <c r="G10" s="135">
        <f>G11*(Shares!G10/Shares!G11)/(Efficiency!G10/Efficiency!G11)</f>
        <v>21.247213922461871</v>
      </c>
      <c r="H10" s="135">
        <f>NRCanDetail!F49/NRCanDetail!$L$2</f>
        <v>65.057960358815919</v>
      </c>
      <c r="I10" s="135">
        <f t="shared" si="0"/>
        <v>18.970798861721587</v>
      </c>
      <c r="J10" s="135">
        <f t="shared" si="1"/>
        <v>24.396907327457704</v>
      </c>
      <c r="K10" s="135"/>
      <c r="L10" s="135">
        <f t="shared" si="2"/>
        <v>144.01849055326363</v>
      </c>
      <c r="M10" s="135">
        <f t="shared" si="3"/>
        <v>226.85419434428397</v>
      </c>
      <c r="O10" s="134">
        <v>2.035097492614133</v>
      </c>
      <c r="P10" s="134">
        <v>2.5758988995551846</v>
      </c>
    </row>
    <row r="11" spans="1:16" x14ac:dyDescent="0.2">
      <c r="A11" s="7">
        <v>2004</v>
      </c>
      <c r="B11" s="135">
        <f>B12*(Shares!B11/Shares!B12)/(Efficiency!B11/Efficiency!B12)</f>
        <v>55.268463763132246</v>
      </c>
      <c r="C11" s="135">
        <f>C12*(Shares!C11/Shares!C12)/(Efficiency!C11/Efficiency!C12)</f>
        <v>27.185946949145038</v>
      </c>
      <c r="D11" s="135">
        <f>D12*(Shares!D11/Shares!D12)/(Efficiency!D11/Efficiency!D12)</f>
        <v>10.811306334315855</v>
      </c>
      <c r="E11" s="135">
        <f>E12*(Shares!E11/Shares!E12)/(Efficiency!E11/Efficiency!E12)</f>
        <v>1.5781608677585248</v>
      </c>
      <c r="F11" s="135">
        <f>F12*(Shares!F11/Shares!F12)/(Efficiency!F11/Efficiency!F12)</f>
        <v>1.7922802757192253</v>
      </c>
      <c r="G11" s="135">
        <f>G12*(Shares!G11/Shares!G12)/(Efficiency!G11/Efficiency!G12)</f>
        <v>21.169634470250358</v>
      </c>
      <c r="H11" s="135">
        <f>NRCanDetail!F50/NRCanDetail!$L$2</f>
        <v>65.298232306670229</v>
      </c>
      <c r="I11" s="135">
        <f t="shared" si="0"/>
        <v>19.101933416065283</v>
      </c>
      <c r="J11" s="135">
        <f t="shared" si="1"/>
        <v>25.138144574920325</v>
      </c>
      <c r="K11" s="135"/>
      <c r="L11" s="135">
        <f t="shared" si="2"/>
        <v>144.88969224569979</v>
      </c>
      <c r="M11" s="135">
        <f t="shared" si="3"/>
        <v>227.34410295797707</v>
      </c>
      <c r="O11" s="134">
        <v>2.04916498680271</v>
      </c>
      <c r="P11" s="134">
        <v>2.6541609589392188</v>
      </c>
    </row>
    <row r="12" spans="1:16" x14ac:dyDescent="0.2">
      <c r="A12" s="7">
        <v>2005</v>
      </c>
      <c r="B12" s="135">
        <f>B13*(Shares!B12/Shares!B13)/(Efficiency!B12/Efficiency!B13)</f>
        <v>54.515251692111079</v>
      </c>
      <c r="C12" s="135">
        <f>C13*(Shares!C12/Shares!C13)/(Efficiency!C12/Efficiency!C13)</f>
        <v>27.384238782359521</v>
      </c>
      <c r="D12" s="135">
        <f>D13*(Shares!D12/Shares!D13)/(Efficiency!D12/Efficiency!D13)</f>
        <v>10.79337814639743</v>
      </c>
      <c r="E12" s="135">
        <f>E13*(Shares!E12/Shares!E13)/(Efficiency!E12/Efficiency!E13)</f>
        <v>1.5718463414219916</v>
      </c>
      <c r="F12" s="135">
        <f>F13*(Shares!F12/Shares!F13)/(Efficiency!F12/Efficiency!F13)</f>
        <v>1.7522525351208629</v>
      </c>
      <c r="G12" s="135">
        <f>G13*(Shares!G12/Shares!G13)/(Efficiency!G12/Efficiency!G13)</f>
        <v>20.920737004359307</v>
      </c>
      <c r="H12" s="135">
        <f>NRCanDetail!F51/NRCanDetail!$L$2</f>
        <v>61.665820042889138</v>
      </c>
      <c r="I12" s="135">
        <f t="shared" si="0"/>
        <v>18.947105008602819</v>
      </c>
      <c r="J12" s="135">
        <f t="shared" si="1"/>
        <v>25.467163350984851</v>
      </c>
      <c r="K12" s="135"/>
      <c r="L12" s="135">
        <f t="shared" si="2"/>
        <v>141.11830242977638</v>
      </c>
      <c r="M12" s="135">
        <f t="shared" si="3"/>
        <v>223.01779290424699</v>
      </c>
      <c r="O12" s="134">
        <v>2.0325557282201379</v>
      </c>
      <c r="P12" s="134">
        <v>2.6888997515173978</v>
      </c>
    </row>
    <row r="13" spans="1:16" x14ac:dyDescent="0.2">
      <c r="A13" s="7">
        <v>2006</v>
      </c>
      <c r="B13" s="135">
        <f>B14*(Shares!B13/Shares!B14)/(Efficiency!B13/Efficiency!B14)</f>
        <v>53.36556156376956</v>
      </c>
      <c r="C13" s="135">
        <f>C14*(Shares!C13/Shares!C14)/(Efficiency!C13/Efficiency!C14)</f>
        <v>27.318065260385264</v>
      </c>
      <c r="D13" s="135">
        <f>D14*(Shares!D13/Shares!D14)/(Efficiency!D13/Efficiency!D14)</f>
        <v>10.775479688459093</v>
      </c>
      <c r="E13" s="135">
        <f>E14*(Shares!E13/Shares!E14)/(Efficiency!E13/Efficiency!E14)</f>
        <v>1.5601633746249775</v>
      </c>
      <c r="F13" s="135">
        <f>F14*(Shares!F13/Shares!F14)/(Efficiency!F13/Efficiency!F14)</f>
        <v>1.7191102210035425</v>
      </c>
      <c r="G13" s="135">
        <f>G14*(Shares!G13/Shares!G14)/(Efficiency!G13/Efficiency!G14)</f>
        <v>20.699833487570213</v>
      </c>
      <c r="H13" s="135">
        <f>NRCanDetail!F52/NRCanDetail!$L$2</f>
        <v>59.241363480071826</v>
      </c>
      <c r="I13" s="135">
        <f t="shared" si="0"/>
        <v>18.215033714247252</v>
      </c>
      <c r="J13" s="135">
        <f t="shared" si="1"/>
        <v>25.796182127049381</v>
      </c>
      <c r="K13" s="135"/>
      <c r="L13" s="135">
        <f t="shared" si="2"/>
        <v>138.00716609302629</v>
      </c>
      <c r="M13" s="135">
        <f t="shared" si="3"/>
        <v>218.69079291718111</v>
      </c>
      <c r="O13" s="134">
        <v>1.9540225854454325</v>
      </c>
      <c r="P13" s="134">
        <v>2.7236385440955768</v>
      </c>
    </row>
    <row r="14" spans="1:16" x14ac:dyDescent="0.2">
      <c r="A14" s="7">
        <v>2007</v>
      </c>
      <c r="B14" s="135">
        <f>B15*(Shares!B14/Shares!B15)/(Efficiency!B14/Efficiency!B15)</f>
        <v>52.670594606239398</v>
      </c>
      <c r="C14" s="135">
        <f>C15*(Shares!C14/Shares!C15)/(Efficiency!C14/Efficiency!C15)</f>
        <v>27.242390074824542</v>
      </c>
      <c r="D14" s="135">
        <f>D15*(Shares!D14/Shares!D15)/(Efficiency!D14/Efficiency!D15)</f>
        <v>10.757610911200173</v>
      </c>
      <c r="E14" s="135">
        <f>E15*(Shares!E14/Shares!E15)/(Efficiency!E14/Efficiency!E15)</f>
        <v>1.5509155373671573</v>
      </c>
      <c r="F14" s="135">
        <f>F15*(Shares!F14/Shares!F15)/(Efficiency!F14/Efficiency!F15)</f>
        <v>1.6875434958096831</v>
      </c>
      <c r="G14" s="135">
        <f>G15*(Shares!G14/Shares!G15)/(Efficiency!G14/Efficiency!G15)</f>
        <v>20.509766874978567</v>
      </c>
      <c r="H14" s="135">
        <f>NRCanDetail!F53/NRCanDetail!$L$2</f>
        <v>62.086138423724023</v>
      </c>
      <c r="I14" s="135">
        <f t="shared" si="0"/>
        <v>17.229960994083346</v>
      </c>
      <c r="J14" s="135">
        <f t="shared" si="1"/>
        <v>26.126809660918628</v>
      </c>
      <c r="K14" s="135"/>
      <c r="L14" s="135">
        <f t="shared" si="2"/>
        <v>139.94874589808154</v>
      </c>
      <c r="M14" s="135">
        <f t="shared" si="3"/>
        <v>219.8617305791455</v>
      </c>
      <c r="O14" s="134">
        <v>1.8483486474388904</v>
      </c>
      <c r="P14" s="134">
        <v>2.7585471941644291</v>
      </c>
    </row>
    <row r="15" spans="1:16" x14ac:dyDescent="0.2">
      <c r="A15" s="7">
        <v>2008</v>
      </c>
      <c r="B15" s="135">
        <f>B16*(Shares!B15/Shares!B16)/(Efficiency!B15/Efficiency!B16)</f>
        <v>51.605734717742408</v>
      </c>
      <c r="C15" s="135">
        <f>C16*(Shares!C15/Shares!C16)/(Efficiency!C15/Efficiency!C16)</f>
        <v>27.163731196674231</v>
      </c>
      <c r="D15" s="135">
        <f>D16*(Shares!D15/Shares!D16)/(Efficiency!D15/Efficiency!D16)</f>
        <v>10.739771765401748</v>
      </c>
      <c r="E15" s="135">
        <f>E16*(Shares!E15/Shares!E16)/(Efficiency!E15/Efficiency!E16)</f>
        <v>1.5335605666447765</v>
      </c>
      <c r="F15" s="135">
        <f>F16*(Shares!F15/Shares!F16)/(Efficiency!F15/Efficiency!F16)</f>
        <v>1.6548617879399594</v>
      </c>
      <c r="G15" s="135">
        <f>G16*(Shares!G15/Shares!G16)/(Efficiency!G15/Efficiency!G16)</f>
        <v>20.342880861519404</v>
      </c>
      <c r="H15" s="135">
        <f>NRCanDetail!F54/NRCanDetail!$L$2</f>
        <v>61.664280304737787</v>
      </c>
      <c r="I15" s="135">
        <f t="shared" si="0"/>
        <v>16.039262802678376</v>
      </c>
      <c r="J15" s="135">
        <f t="shared" si="1"/>
        <v>26.553685751481769</v>
      </c>
      <c r="K15" s="135"/>
      <c r="L15" s="135">
        <f t="shared" si="2"/>
        <v>138.52830384040379</v>
      </c>
      <c r="M15" s="135">
        <f t="shared" si="3"/>
        <v>217.29776975482045</v>
      </c>
      <c r="O15" s="134">
        <v>1.7206161823249497</v>
      </c>
      <c r="P15" s="134">
        <v>2.803618056514694</v>
      </c>
    </row>
    <row r="16" spans="1:16" x14ac:dyDescent="0.2">
      <c r="A16" s="7">
        <v>2009</v>
      </c>
      <c r="B16" s="135">
        <f>B17*(Shares!B16/Shares!B17)/(Efficiency!B16/Efficiency!B17)</f>
        <v>50.962578785987844</v>
      </c>
      <c r="C16" s="135">
        <f>C17*(Shares!C16/Shares!C17)/(Efficiency!C16/Efficiency!C17)</f>
        <v>27.107673962195459</v>
      </c>
      <c r="D16" s="135">
        <f>D17*(Shares!D16/Shares!D17)/(Efficiency!D16/Efficiency!D17)</f>
        <v>10.721962201926521</v>
      </c>
      <c r="E16" s="135">
        <f>E17*(Shares!E16/Shares!E17)/(Efficiency!E16/Efficiency!E17)</f>
        <v>1.5168409170673782</v>
      </c>
      <c r="F16" s="135">
        <f>F17*(Shares!F16/Shares!F17)/(Efficiency!F16/Efficiency!F17)</f>
        <v>1.6384796817224574</v>
      </c>
      <c r="G16" s="135">
        <f>G17*(Shares!G16/Shares!G17)/(Efficiency!G16/Efficiency!G17)</f>
        <v>19.991936560521737</v>
      </c>
      <c r="H16" s="135">
        <f>NRCanDetail!F55/NRCanDetail!$L$2</f>
        <v>60.457240748849792</v>
      </c>
      <c r="I16" s="135">
        <f t="shared" si="0"/>
        <v>14.768582199012656</v>
      </c>
      <c r="J16" s="135">
        <f t="shared" si="1"/>
        <v>26.886596230909447</v>
      </c>
      <c r="K16" s="135"/>
      <c r="L16" s="135">
        <f t="shared" si="2"/>
        <v>135.98163854001001</v>
      </c>
      <c r="M16" s="135">
        <f t="shared" si="3"/>
        <v>214.0518912881933</v>
      </c>
      <c r="O16" s="134">
        <v>1.5843035826667797</v>
      </c>
      <c r="P16" s="134">
        <v>2.8387677468462638</v>
      </c>
    </row>
    <row r="17" spans="1:16" x14ac:dyDescent="0.2">
      <c r="A17" s="7">
        <v>2010</v>
      </c>
      <c r="B17" s="135">
        <f>B18*(Shares!B17/Shares!B18)/(Efficiency!B17/Efficiency!B18)</f>
        <v>50.338201129612997</v>
      </c>
      <c r="C17" s="135">
        <f>C18*(Shares!C17/Shares!C18)/(Efficiency!C17/Efficiency!C18)</f>
        <v>26.969240099868951</v>
      </c>
      <c r="D17" s="135">
        <f>D18*(Shares!D17/Shares!D18)/(Efficiency!D17/Efficiency!D18)</f>
        <v>10.704182171718678</v>
      </c>
      <c r="E17" s="135">
        <f>E18*(Shares!E17/Shares!E18)/(Efficiency!E17/Efficiency!E18)</f>
        <v>1.5010546466580221</v>
      </c>
      <c r="F17" s="135">
        <f>F18*(Shares!F17/Shares!F18)/(Efficiency!F17/Efficiency!F18)</f>
        <v>1.6206984637049757</v>
      </c>
      <c r="G17" s="135">
        <f>G18*(Shares!G17/Shares!G18)/(Efficiency!G17/Efficiency!G18)</f>
        <v>19.72713176666916</v>
      </c>
      <c r="H17" s="135">
        <f>NRCanDetail!F56/NRCanDetail!$L$2</f>
        <v>60.580472132993194</v>
      </c>
      <c r="I17" s="135">
        <f t="shared" si="0"/>
        <v>13.531887682525154</v>
      </c>
      <c r="J17" s="135">
        <f t="shared" si="1"/>
        <v>27.089318657242142</v>
      </c>
      <c r="K17" s="135"/>
      <c r="L17" s="135">
        <f t="shared" si="2"/>
        <v>134.75474552151132</v>
      </c>
      <c r="M17" s="135">
        <f t="shared" si="3"/>
        <v>212.06218675099328</v>
      </c>
      <c r="O17" s="134">
        <v>1.4516368495482481</v>
      </c>
      <c r="P17" s="134">
        <v>2.8601717907234909</v>
      </c>
    </row>
    <row r="18" spans="1:16" x14ac:dyDescent="0.2">
      <c r="A18" s="7">
        <v>2011</v>
      </c>
      <c r="B18" s="135">
        <f>B19*(Shares!B18/Shares!B19)/(Efficiency!B18/Efficiency!B19)</f>
        <v>49.970091410945109</v>
      </c>
      <c r="C18" s="135">
        <f>C19*(Shares!C18/Shares!C19)/(Efficiency!C18/Efficiency!C19)</f>
        <v>26.884609767240356</v>
      </c>
      <c r="D18" s="135">
        <f>D19*(Shares!D18/Shares!D19)/(Efficiency!D18/Efficiency!D19)</f>
        <v>10.686431625803749</v>
      </c>
      <c r="E18" s="135">
        <f>E19*(Shares!E18/Shares!E19)/(Efficiency!E18/Efficiency!E19)</f>
        <v>1.4907997096075565</v>
      </c>
      <c r="F18" s="135">
        <f>F19*(Shares!F18/Shares!F19)/(Efficiency!F18/Efficiency!F19)</f>
        <v>1.6038580367799424</v>
      </c>
      <c r="G18" s="135">
        <f>G19*(Shares!G18/Shares!G19)/(Efficiency!G18/Efficiency!G19)</f>
        <v>19.402456393612248</v>
      </c>
      <c r="H18" s="135">
        <f>NRCanDetail!F57/NRCanDetail!$L$2</f>
        <v>57.74861939539543</v>
      </c>
      <c r="I18" s="135">
        <f t="shared" si="0"/>
        <v>12.209790121450244</v>
      </c>
      <c r="J18" s="135">
        <f t="shared" si="1"/>
        <v>27.529447220316765</v>
      </c>
      <c r="K18" s="135"/>
      <c r="L18" s="135">
        <f t="shared" si="2"/>
        <v>130.67140250296592</v>
      </c>
      <c r="M18" s="135">
        <f t="shared" si="3"/>
        <v>207.5261036811514</v>
      </c>
      <c r="O18" s="134">
        <v>1.3098084821111879</v>
      </c>
      <c r="P18" s="134">
        <v>2.9066418890056109</v>
      </c>
    </row>
    <row r="19" spans="1:16" x14ac:dyDescent="0.2">
      <c r="A19" s="7">
        <v>2012</v>
      </c>
      <c r="B19" s="135">
        <f>B20*(Shares!B19/Shares!B20)/(Efficiency!B19/Efficiency!B20)</f>
        <v>49.614945293330315</v>
      </c>
      <c r="C19" s="135">
        <f>C20*(Shares!C19/Shares!C20)/(Efficiency!C19/Efficiency!C20)</f>
        <v>26.828078458599542</v>
      </c>
      <c r="D19" s="135">
        <f>D20*(Shares!D19/Shares!D20)/(Efficiency!D19/Efficiency!D20)</f>
        <v>10.668710515288481</v>
      </c>
      <c r="E19" s="135">
        <f>E20*(Shares!E19/Shares!E20)/(Efficiency!E19/Efficiency!E20)</f>
        <v>1.4801836607129886</v>
      </c>
      <c r="F19" s="135">
        <f>F20*(Shares!F19/Shares!F20)/(Efficiency!F19/Efficiency!F20)</f>
        <v>1.5907223421092094</v>
      </c>
      <c r="G19" s="135">
        <f>G20*(Shares!G19/Shares!G20)/(Efficiency!G19/Efficiency!G20)</f>
        <v>19.209530821028409</v>
      </c>
      <c r="H19" s="135">
        <f t="shared" ref="H19" si="4">H18+($H$25-$H$17)/9</f>
        <v>56.264925941833297</v>
      </c>
      <c r="I19" s="135">
        <f t="shared" si="0"/>
        <v>11.076610237124893</v>
      </c>
      <c r="J19" s="135">
        <f t="shared" si="1"/>
        <v>27.835085350281382</v>
      </c>
      <c r="K19" s="135"/>
      <c r="L19" s="135">
        <f t="shared" si="2"/>
        <v>128.12576886837866</v>
      </c>
      <c r="M19" s="135">
        <f t="shared" si="3"/>
        <v>204.56879262030853</v>
      </c>
      <c r="O19" s="134">
        <v>1.1882463086845061</v>
      </c>
      <c r="P19" s="134">
        <v>2.938912082603137</v>
      </c>
    </row>
    <row r="20" spans="1:16" x14ac:dyDescent="0.2">
      <c r="A20" s="7">
        <v>2013</v>
      </c>
      <c r="B20" s="135">
        <f>BaseYrInput!N5</f>
        <v>48.97260331076032</v>
      </c>
      <c r="C20" s="135">
        <f>BaseYrInput!N6</f>
        <v>26.687947133194381</v>
      </c>
      <c r="D20" s="135">
        <f>BaseYrInput!N7</f>
        <v>10.6510187913607</v>
      </c>
      <c r="E20" s="135">
        <f>BaseYrInput!N8</f>
        <v>1.4706407560448138</v>
      </c>
      <c r="F20" s="135">
        <f>BaseYrInput!N9</f>
        <v>1.5809900188945776</v>
      </c>
      <c r="G20" s="135">
        <f>BaseYrInput!N10</f>
        <v>18.487874708448928</v>
      </c>
      <c r="H20" s="135">
        <f>BaseYrInput!N11</f>
        <v>54.953494585410184</v>
      </c>
      <c r="I20" s="135">
        <f>BaseYrInput!N12</f>
        <v>10.058022034270508</v>
      </c>
      <c r="J20" s="135">
        <f>BaseYrInput!N13</f>
        <v>28.150545032800096</v>
      </c>
      <c r="K20" s="135"/>
      <c r="L20" s="135">
        <f t="shared" si="2"/>
        <v>125.35258592722978</v>
      </c>
      <c r="M20" s="135">
        <f t="shared" si="3"/>
        <v>201.01313637118449</v>
      </c>
      <c r="O20" s="134">
        <v>1.0789769883598912</v>
      </c>
      <c r="P20" s="134">
        <v>2.9722192652778623</v>
      </c>
    </row>
    <row r="21" spans="1:16" x14ac:dyDescent="0.2">
      <c r="A21" s="7">
        <v>2014</v>
      </c>
      <c r="B21" s="135">
        <f>B20*(Shares!B21/Shares!B20)/(Efficiency!B21/Efficiency!B20)</f>
        <v>48.224486961086171</v>
      </c>
      <c r="C21" s="135">
        <f>C20*(Shares!C21/Shares!C20)/(Efficiency!C21/Efficiency!C20)</f>
        <v>26.514145268947999</v>
      </c>
      <c r="D21" s="135">
        <f>D20*(Shares!D21/Shares!D20)/(Efficiency!D21/Efficiency!D20)</f>
        <v>10.434363844984771</v>
      </c>
      <c r="E21" s="135">
        <f>E20*(Shares!E21/Shares!E20)/(Efficiency!E21/Efficiency!E20)</f>
        <v>1.4459817766960239</v>
      </c>
      <c r="F21" s="135">
        <f>F20*(Shares!F21/Shares!F20)/(Efficiency!F21/Efficiency!F20)</f>
        <v>1.5638163367705236</v>
      </c>
      <c r="G21" s="135">
        <f>G20*(Shares!G21/Shares!G20)/(Efficiency!G21/Efficiency!G20)</f>
        <v>18.392320660907039</v>
      </c>
      <c r="H21" s="135">
        <f>H20*(Shares!H21/Shares!H20)/(Efficiency!H21/Efficiency!H20)</f>
        <v>52.8533285822773</v>
      </c>
      <c r="I21" s="135">
        <f>I20*(EIAData!EP29/EIAData!EP28)</f>
        <v>10.030497785827135</v>
      </c>
      <c r="J21" s="135">
        <f>J20*(EIAData!EQ29/EIAData!EQ28)</f>
        <v>27.624469663113334</v>
      </c>
      <c r="K21" s="135"/>
      <c r="L21" s="135">
        <f t="shared" si="2"/>
        <v>122.34477865057613</v>
      </c>
      <c r="M21" s="135">
        <f t="shared" si="3"/>
        <v>197.0834108806103</v>
      </c>
    </row>
    <row r="22" spans="1:16" x14ac:dyDescent="0.2">
      <c r="A22" s="7">
        <v>2015</v>
      </c>
      <c r="B22" s="135">
        <f>B21*(Shares!B22/Shares!B21)/(Efficiency!B22/Efficiency!B21)</f>
        <v>47.102491312408986</v>
      </c>
      <c r="C22" s="135">
        <f>C21*(Shares!C22/Shares!C21)/(Efficiency!C22/Efficiency!C21)</f>
        <v>26.375275729494003</v>
      </c>
      <c r="D22" s="135">
        <f>D21*(Shares!D22/Shares!D21)/(Efficiency!D22/Efficiency!D21)</f>
        <v>10.234459383833313</v>
      </c>
      <c r="E22" s="135">
        <f>E21*(Shares!E22/Shares!E21)/(Efficiency!E22/Efficiency!E21)</f>
        <v>1.423618404967294</v>
      </c>
      <c r="F22" s="135">
        <f>F21*(Shares!F22/Shares!F21)/(Efficiency!F22/Efficiency!F21)</f>
        <v>1.5469761503208419</v>
      </c>
      <c r="G22" s="135">
        <f>G21*(Shares!G22/Shares!G21)/(Efficiency!G22/Efficiency!G21)</f>
        <v>18.276556750332805</v>
      </c>
      <c r="H22" s="135">
        <f>H21*(Shares!H22/Shares!H21)/(Efficiency!H22/Efficiency!H21)</f>
        <v>51.187384933762928</v>
      </c>
      <c r="I22" s="135">
        <f>I21*(EIAData!EP30/EIAData!EP29)</f>
        <v>9.9792702261883122</v>
      </c>
      <c r="J22" s="135">
        <f>J21*(EIAData!EQ30/EIAData!EQ29)</f>
        <v>27.179751988994557</v>
      </c>
      <c r="K22" s="135"/>
      <c r="L22" s="135">
        <f t="shared" si="2"/>
        <v>119.82801783840003</v>
      </c>
      <c r="M22" s="135">
        <f t="shared" si="3"/>
        <v>193.30578488030304</v>
      </c>
    </row>
    <row r="23" spans="1:16" x14ac:dyDescent="0.2">
      <c r="A23" s="7">
        <v>2016</v>
      </c>
      <c r="B23" s="135">
        <f>B22*(Shares!B23/Shares!B22)/(Efficiency!B23/Efficiency!B22)</f>
        <v>46.361403994284942</v>
      </c>
      <c r="C23" s="135">
        <f>C22*(Shares!C23/Shares!C22)/(Efficiency!C23/Efficiency!C22)</f>
        <v>26.256956431491645</v>
      </c>
      <c r="D23" s="135">
        <f>D22*(Shares!D23/Shares!D22)/(Efficiency!D23/Efficiency!D22)</f>
        <v>10.047659476436049</v>
      </c>
      <c r="E23" s="135">
        <f>E22*(Shares!E23/Shares!E22)/(Efficiency!E23/Efficiency!E22)</f>
        <v>1.4015778816856743</v>
      </c>
      <c r="F23" s="135">
        <f>F22*(Shares!F23/Shares!F22)/(Efficiency!F23/Efficiency!F22)</f>
        <v>1.5360168994666494</v>
      </c>
      <c r="G23" s="135">
        <f>G22*(Shares!G23/Shares!G22)/(Efficiency!G23/Efficiency!G22)</f>
        <v>18.180867070002858</v>
      </c>
      <c r="H23" s="135">
        <f>H22*(Shares!H23/Shares!H22)/(Efficiency!H23/Efficiency!H22)</f>
        <v>49.900227678830277</v>
      </c>
      <c r="I23" s="135">
        <f>I22*(EIAData!EP31/EIAData!EP30)</f>
        <v>9.9204130397146653</v>
      </c>
      <c r="J23" s="135">
        <f>J22*(EIAData!EQ31/EIAData!EQ30)</f>
        <v>26.83013201784415</v>
      </c>
      <c r="K23" s="135"/>
      <c r="L23" s="135">
        <f t="shared" si="2"/>
        <v>117.81689406398031</v>
      </c>
      <c r="M23" s="135">
        <f t="shared" si="3"/>
        <v>190.43525448975691</v>
      </c>
    </row>
    <row r="24" spans="1:16" x14ac:dyDescent="0.2">
      <c r="A24" s="7">
        <v>2017</v>
      </c>
      <c r="B24" s="135">
        <f>B23*(Shares!B24/Shares!B23)/(Efficiency!B24/Efficiency!B23)</f>
        <v>45.655604631554702</v>
      </c>
      <c r="C24" s="135">
        <f>C23*(Shares!C24/Shares!C23)/(Efficiency!C24/Efficiency!C23)</f>
        <v>26.205751635518745</v>
      </c>
      <c r="D24" s="135">
        <f>D23*(Shares!D24/Shares!D23)/(Efficiency!D24/Efficiency!D23)</f>
        <v>9.8716966683657148</v>
      </c>
      <c r="E24" s="135">
        <f>E23*(Shares!E24/Shares!E23)/(Efficiency!E24/Efficiency!E23)</f>
        <v>1.3775112661007087</v>
      </c>
      <c r="F24" s="135">
        <f>F23*(Shares!F24/Shares!F23)/(Efficiency!F24/Efficiency!F23)</f>
        <v>1.5252951903751566</v>
      </c>
      <c r="G24" s="135">
        <f>G23*(Shares!G24/Shares!G23)/(Efficiency!G24/Efficiency!G23)</f>
        <v>18.128593965572762</v>
      </c>
      <c r="H24" s="135">
        <f>H23*(Shares!H24/Shares!H23)/(Efficiency!H24/Efficiency!H23)</f>
        <v>48.868298887109255</v>
      </c>
      <c r="I24" s="135">
        <f>I23*(EIAData!EP32/EIAData!EP31)</f>
        <v>9.8817940465238596</v>
      </c>
      <c r="J24" s="135">
        <f>J23*(EIAData!EQ32/EIAData!EQ31)</f>
        <v>26.387297917899218</v>
      </c>
      <c r="K24" s="135"/>
      <c r="L24" s="135">
        <f t="shared" si="2"/>
        <v>116.04048794194668</v>
      </c>
      <c r="M24" s="135">
        <f t="shared" si="3"/>
        <v>187.90184420902011</v>
      </c>
    </row>
    <row r="25" spans="1:16" x14ac:dyDescent="0.2">
      <c r="A25" s="7">
        <v>2018</v>
      </c>
      <c r="B25" s="135">
        <f>B24*(Shares!B25/Shares!B24)/(Efficiency!B25/Efficiency!B24)</f>
        <v>45.331122320747866</v>
      </c>
      <c r="C25" s="135">
        <f>C24*(Shares!C25/Shares!C24)/(Efficiency!C25/Efficiency!C24)</f>
        <v>26.035051751337381</v>
      </c>
      <c r="D25" s="135">
        <f>D24*(Shares!D25/Shares!D24)/(Efficiency!D25/Efficiency!D24)</f>
        <v>9.7107420862264373</v>
      </c>
      <c r="E25" s="135">
        <f>E24*(Shares!E25/Shares!E24)/(Efficiency!E25/Efficiency!E24)</f>
        <v>1.354017300556932</v>
      </c>
      <c r="F25" s="135">
        <f>F24*(Shares!F25/Shares!F24)/(Efficiency!F25/Efficiency!F24)</f>
        <v>1.5120050549773036</v>
      </c>
      <c r="G25" s="135">
        <f>G24*(Shares!G25/Shares!G24)/(Efficiency!G25/Efficiency!G24)</f>
        <v>17.97371487736951</v>
      </c>
      <c r="H25" s="135">
        <f>H24*(Shares!H25/Shares!H24)/(Efficiency!H25/Efficiency!H24)</f>
        <v>47.22723105093398</v>
      </c>
      <c r="I25" s="135">
        <f>I24*(EIAData!EP33/EIAData!EP32)</f>
        <v>9.848324200130655</v>
      </c>
      <c r="J25" s="135">
        <f>J24*(EIAData!EQ33/EIAData!EQ32)</f>
        <v>25.88219585162134</v>
      </c>
      <c r="K25" s="135"/>
      <c r="L25" s="135">
        <f t="shared" si="2"/>
        <v>113.50823042181612</v>
      </c>
      <c r="M25" s="135">
        <f t="shared" si="3"/>
        <v>184.87440449390138</v>
      </c>
    </row>
    <row r="26" spans="1:16" x14ac:dyDescent="0.2">
      <c r="A26" s="7">
        <v>2019</v>
      </c>
      <c r="B26" s="135">
        <f>B25*(Shares!B26/Shares!B25)/(Efficiency!B26/Efficiency!B25)</f>
        <v>45.008946162074508</v>
      </c>
      <c r="C26" s="135">
        <f>C25*(Shares!C26/Shares!C25)/(Efficiency!C26/Efficiency!C25)</f>
        <v>25.881505072298388</v>
      </c>
      <c r="D26" s="135">
        <f>D25*(Shares!D26/Shares!D25)/(Efficiency!D26/Efficiency!D25)</f>
        <v>9.5597831071425414</v>
      </c>
      <c r="E26" s="135">
        <f>E25*(Shares!E26/Shares!E25)/(Efficiency!E26/Efficiency!E25)</f>
        <v>1.3318118648436899</v>
      </c>
      <c r="F26" s="135">
        <f>F25*(Shares!F26/Shares!F25)/(Efficiency!F26/Efficiency!F25)</f>
        <v>1.498938418820762</v>
      </c>
      <c r="G26" s="135">
        <f>G25*(Shares!G26/Shares!G25)/(Efficiency!G26/Efficiency!G25)</f>
        <v>17.853345041675386</v>
      </c>
      <c r="H26" s="135">
        <f>H25*(Shares!H26/Shares!H25)/(Efficiency!H26/Efficiency!H25)</f>
        <v>45.419774275484514</v>
      </c>
      <c r="I26" s="135">
        <f>I25*(EIAData!EP34/EIAData!EP33)</f>
        <v>9.8240209491910093</v>
      </c>
      <c r="J26" s="135">
        <f>J25*(EIAData!EQ34/EIAData!EQ33)</f>
        <v>25.564042718508841</v>
      </c>
      <c r="K26" s="135"/>
      <c r="L26" s="135">
        <f t="shared" si="2"/>
        <v>111.05171637566676</v>
      </c>
      <c r="M26" s="135">
        <f t="shared" si="3"/>
        <v>181.94216761003963</v>
      </c>
    </row>
    <row r="27" spans="1:16" x14ac:dyDescent="0.2">
      <c r="A27" s="7">
        <v>2020</v>
      </c>
      <c r="B27" s="135">
        <f>B26*(Shares!B27/Shares!B26)/(Efficiency!B27/Efficiency!B26)</f>
        <v>44.689059765310937</v>
      </c>
      <c r="C27" s="135">
        <f>C26*(Shares!C27/Shares!C26)/(Efficiency!C27/Efficiency!C26)</f>
        <v>25.749849239184286</v>
      </c>
      <c r="D27" s="135">
        <f>D26*(Shares!D27/Shares!D26)/(Efficiency!D27/Efficiency!D26)</f>
        <v>9.3911385405059864</v>
      </c>
      <c r="E27" s="135">
        <f>E26*(Shares!E27/Shares!E26)/(Efficiency!E27/Efficiency!E26)</f>
        <v>1.311337526927848</v>
      </c>
      <c r="F27" s="135">
        <f>F26*(Shares!F27/Shares!F26)/(Efficiency!F27/Efficiency!F26)</f>
        <v>1.4945053048454187</v>
      </c>
      <c r="G27" s="135">
        <f>G26*(Shares!G27/Shares!G26)/(Efficiency!G27/Efficiency!G26)</f>
        <v>17.657379700982766</v>
      </c>
      <c r="H27" s="135">
        <f>H26*(Shares!H27/Shares!H26)/(Efficiency!H27/Efficiency!H26)</f>
        <v>43.30949552784071</v>
      </c>
      <c r="I27" s="135">
        <f>I26*(EIAData!EP35/EIAData!EP34)</f>
        <v>9.8592156270518885</v>
      </c>
      <c r="J27" s="135">
        <f>J26*(EIAData!EQ35/EIAData!EQ34)</f>
        <v>25.950283204603707</v>
      </c>
      <c r="K27" s="135"/>
      <c r="L27" s="135">
        <f t="shared" si="2"/>
        <v>108.97335543275834</v>
      </c>
      <c r="M27" s="135">
        <f t="shared" si="3"/>
        <v>179.41226443725355</v>
      </c>
    </row>
    <row r="28" spans="1:16" x14ac:dyDescent="0.2">
      <c r="A28" s="8">
        <v>2021</v>
      </c>
      <c r="B28" s="135">
        <f>B27*(Shares!B28/Shares!B27)/(Efficiency!B28/Efficiency!B27)</f>
        <v>44.371446856721597</v>
      </c>
      <c r="C28" s="135">
        <f>C27*(Shares!C28/Shares!C27)/(Efficiency!C28/Efficiency!C27)</f>
        <v>25.603953289050153</v>
      </c>
      <c r="D28" s="135">
        <f>D27*(Shares!D28/Shares!D27)/(Efficiency!D28/Efficiency!D27)</f>
        <v>9.2277022160093924</v>
      </c>
      <c r="E28" s="135">
        <f>E27*(Shares!E28/Shares!E27)/(Efficiency!E28/Efficiency!E27)</f>
        <v>1.2916369961686625</v>
      </c>
      <c r="F28" s="135">
        <f>F27*(Shares!F28/Shares!F27)/(Efficiency!F28/Efficiency!F27)</f>
        <v>1.4874264293165824</v>
      </c>
      <c r="G28" s="135">
        <f>G27*(Shares!G28/Shares!G27)/(Efficiency!G28/Efficiency!G27)</f>
        <v>17.382657634529785</v>
      </c>
      <c r="H28" s="135">
        <f>H27*(Shares!H28/Shares!H27)/(Efficiency!H28/Efficiency!H27)</f>
        <v>41.339324098925104</v>
      </c>
      <c r="I28" s="135">
        <f>I27*(EIAData!EP36/EIAData!EP35)</f>
        <v>9.8752061911680613</v>
      </c>
      <c r="J28" s="135">
        <f>J27*(EIAData!EQ36/EIAData!EQ35)</f>
        <v>25.958997169043137</v>
      </c>
      <c r="K28" s="135"/>
      <c r="L28" s="135">
        <f t="shared" si="2"/>
        <v>106.5629507351607</v>
      </c>
      <c r="M28" s="135">
        <f t="shared" si="3"/>
        <v>176.53835088093246</v>
      </c>
    </row>
    <row r="29" spans="1:16" x14ac:dyDescent="0.2">
      <c r="A29" s="8">
        <v>2022</v>
      </c>
      <c r="B29" s="135">
        <f>B28*(Shares!B29/Shares!B28)/(Efficiency!B29/Efficiency!B28)</f>
        <v>44.332159207868244</v>
      </c>
      <c r="C29" s="135">
        <f>C28*(Shares!C29/Shares!C28)/(Efficiency!C29/Efficiency!C28)</f>
        <v>25.460287841956152</v>
      </c>
      <c r="D29" s="135">
        <f>D28*(Shares!D29/Shares!D28)/(Efficiency!D29/Efficiency!D28)</f>
        <v>9.0719461402054336</v>
      </c>
      <c r="E29" s="135">
        <f>E28*(Shares!E29/Shares!E28)/(Efficiency!E29/Efficiency!E28)</f>
        <v>1.2710005411873633</v>
      </c>
      <c r="F29" s="135">
        <f>F28*(Shares!F29/Shares!F28)/(Efficiency!F29/Efficiency!F28)</f>
        <v>1.4665805695760523</v>
      </c>
      <c r="G29" s="135">
        <f>G28*(Shares!G29/Shares!G28)/(Efficiency!G29/Efficiency!G28)</f>
        <v>17.165323868623819</v>
      </c>
      <c r="H29" s="135">
        <f>H28*(Shares!H29/Shares!H28)/(Efficiency!H29/Efficiency!H28)</f>
        <v>39.729441809412421</v>
      </c>
      <c r="I29" s="135">
        <f>I28*(EIAData!EP37/EIAData!EP36)</f>
        <v>9.8663151256393977</v>
      </c>
      <c r="J29" s="135">
        <f>J28*(EIAData!EQ37/EIAData!EQ36)</f>
        <v>25.546421705776005</v>
      </c>
      <c r="K29" s="135"/>
      <c r="L29" s="135">
        <f t="shared" si="2"/>
        <v>104.11702976042048</v>
      </c>
      <c r="M29" s="135">
        <f t="shared" si="3"/>
        <v>173.90947681024488</v>
      </c>
    </row>
    <row r="30" spans="1:16" x14ac:dyDescent="0.2">
      <c r="A30" s="8">
        <v>2023</v>
      </c>
      <c r="B30" s="135">
        <f>B29*(Shares!B30/Shares!B29)/(Efficiency!B30/Efficiency!B29)</f>
        <v>44.415561120330324</v>
      </c>
      <c r="C30" s="135">
        <f>C29*(Shares!C30/Shares!C29)/(Efficiency!C30/Efficiency!C29)</f>
        <v>25.31507535851274</v>
      </c>
      <c r="D30" s="135">
        <f>D29*(Shares!D30/Shares!D29)/(Efficiency!D30/Efficiency!D29)</f>
        <v>8.9304168309442744</v>
      </c>
      <c r="E30" s="135">
        <f>E29*(Shares!E30/Shares!E29)/(Efficiency!E30/Efficiency!E29)</f>
        <v>1.25241208539196</v>
      </c>
      <c r="F30" s="135">
        <f>F29*(Shares!F30/Shares!F29)/(Efficiency!F30/Efficiency!F29)</f>
        <v>1.4569894074213428</v>
      </c>
      <c r="G30" s="135">
        <f>G29*(Shares!G30/Shares!G29)/(Efficiency!G30/Efficiency!G29)</f>
        <v>17.007303914162375</v>
      </c>
      <c r="H30" s="135">
        <f>H29*(Shares!H30/Shares!H29)/(Efficiency!H30/Efficiency!H29)</f>
        <v>38.306713573228222</v>
      </c>
      <c r="I30" s="135">
        <f>I29*(EIAData!EP38/EIAData!EP37)</f>
        <v>9.8697116735942156</v>
      </c>
      <c r="J30" s="135">
        <f>J29*(EIAData!EQ38/EIAData!EQ37)</f>
        <v>25.239663259324836</v>
      </c>
      <c r="K30" s="135"/>
      <c r="L30" s="135">
        <f t="shared" si="2"/>
        <v>102.06321074406726</v>
      </c>
      <c r="M30" s="135">
        <f t="shared" si="3"/>
        <v>171.79384722291033</v>
      </c>
    </row>
    <row r="31" spans="1:16" x14ac:dyDescent="0.2">
      <c r="A31" s="8">
        <v>2024</v>
      </c>
      <c r="B31" s="135">
        <f>B30*(Shares!B31/Shares!B30)/(Efficiency!B31/Efficiency!B30)</f>
        <v>44.603078101564236</v>
      </c>
      <c r="C31" s="135">
        <f>C30*(Shares!C31/Shares!C30)/(Efficiency!C31/Efficiency!C30)</f>
        <v>25.177652034453718</v>
      </c>
      <c r="D31" s="135">
        <f>D30*(Shares!D31/Shares!D30)/(Efficiency!D31/Efficiency!D30)</f>
        <v>8.8065057413415175</v>
      </c>
      <c r="E31" s="135">
        <f>E30*(Shares!E31/Shares!E30)/(Efficiency!E31/Efficiency!E30)</f>
        <v>1.2347949976989954</v>
      </c>
      <c r="F31" s="135">
        <f>F30*(Shares!F31/Shares!F30)/(Efficiency!F31/Efficiency!F30)</f>
        <v>1.4475210391979667</v>
      </c>
      <c r="G31" s="135">
        <f>G30*(Shares!G31/Shares!G30)/(Efficiency!G31/Efficiency!G30)</f>
        <v>16.88034968789923</v>
      </c>
      <c r="H31" s="135">
        <f>H30*(Shares!H31/Shares!H30)/(Efficiency!H31/Efficiency!H30)</f>
        <v>37.022714559850712</v>
      </c>
      <c r="I31" s="135">
        <f>I30*(EIAData!EP39/EIAData!EP38)</f>
        <v>9.8985638765915276</v>
      </c>
      <c r="J31" s="135">
        <f>J30*(EIAData!EQ39/EIAData!EQ38)</f>
        <v>25.090337288594263</v>
      </c>
      <c r="K31" s="135"/>
      <c r="L31" s="135">
        <f t="shared" si="2"/>
        <v>100.38078719117422</v>
      </c>
      <c r="M31" s="135">
        <f t="shared" si="3"/>
        <v>170.16151732719217</v>
      </c>
    </row>
    <row r="32" spans="1:16" x14ac:dyDescent="0.2">
      <c r="A32" s="8">
        <v>2025</v>
      </c>
      <c r="B32" s="135">
        <f>B31*(Shares!B32/Shares!B31)/(Efficiency!B32/Efficiency!B31)</f>
        <v>44.879190881995861</v>
      </c>
      <c r="C32" s="135">
        <f>C31*(Shares!C32/Shares!C31)/(Efficiency!C32/Efficiency!C31)</f>
        <v>25.057935694891388</v>
      </c>
      <c r="D32" s="135">
        <f>D31*(Shares!D32/Shares!D31)/(Efficiency!D32/Efficiency!D31)</f>
        <v>8.6843177798217877</v>
      </c>
      <c r="E32" s="135">
        <f>E31*(Shares!E32/Shares!E31)/(Efficiency!E32/Efficiency!E31)</f>
        <v>1.2188832388155648</v>
      </c>
      <c r="F32" s="135">
        <f>F31*(Shares!F32/Shares!F31)/(Efficiency!F32/Efficiency!F31)</f>
        <v>1.4409482825133781</v>
      </c>
      <c r="G32" s="135">
        <f>G31*(Shares!G32/Shares!G31)/(Efficiency!G32/Efficiency!G31)</f>
        <v>16.718270147668512</v>
      </c>
      <c r="H32" s="135">
        <f>H31*(Shares!H32/Shares!H31)/(Efficiency!H32/Efficiency!H31)</f>
        <v>35.910379853282521</v>
      </c>
      <c r="I32" s="135">
        <f>I31*(EIAData!EP40/EIAData!EP39)</f>
        <v>9.9463832955816738</v>
      </c>
      <c r="J32" s="135">
        <f>J31*(EIAData!EQ40/EIAData!EQ39)</f>
        <v>24.963618082634554</v>
      </c>
      <c r="K32" s="135"/>
      <c r="L32" s="135">
        <f t="shared" si="2"/>
        <v>98.88280068031797</v>
      </c>
      <c r="M32" s="135">
        <f t="shared" si="3"/>
        <v>168.81992725720522</v>
      </c>
    </row>
    <row r="33" spans="1:13" x14ac:dyDescent="0.2">
      <c r="A33" s="8">
        <f t="shared" ref="A33:A40" si="5">A32+1</f>
        <v>2026</v>
      </c>
      <c r="B33" s="135">
        <f>B32*(Shares!B33/Shares!B32)/(Efficiency!B33/Efficiency!B32)</f>
        <v>45.231732390678147</v>
      </c>
      <c r="C33" s="135">
        <f>C32*(Shares!C33/Shares!C32)/(Efficiency!C33/Efficiency!C32)</f>
        <v>24.95110181444268</v>
      </c>
      <c r="D33" s="135">
        <f>D32*(Shares!D33/Shares!D32)/(Efficiency!D33/Efficiency!D32)</f>
        <v>8.3872342366659947</v>
      </c>
      <c r="E33" s="135">
        <f>E32*(Shares!E33/Shares!E32)/(Efficiency!E33/Efficiency!E32)</f>
        <v>1.2069366404414161</v>
      </c>
      <c r="F33" s="135">
        <f>F32*(Shares!F33/Shares!F32)/(Efficiency!F33/Efficiency!F32)</f>
        <v>1.4317084019207142</v>
      </c>
      <c r="G33" s="135">
        <f>G32*(Shares!G33/Shares!G32)/(Efficiency!G33/Efficiency!G32)</f>
        <v>16.56637303265747</v>
      </c>
      <c r="H33" s="135">
        <f>H32*(Shares!H33/Shares!H32)/(Efficiency!H33/Efficiency!H32)</f>
        <v>34.943557144543774</v>
      </c>
      <c r="I33" s="135">
        <f>I32*(EIAData!EP41/EIAData!EP40)</f>
        <v>9.9990970643348565</v>
      </c>
      <c r="J33" s="135">
        <f>J32*(EIAData!EQ41/EIAData!EQ40)</f>
        <v>24.866899238534991</v>
      </c>
      <c r="K33" s="135"/>
      <c r="L33" s="135">
        <f t="shared" si="2"/>
        <v>97.401805759099204</v>
      </c>
      <c r="M33" s="135">
        <f t="shared" si="3"/>
        <v>167.58463996422003</v>
      </c>
    </row>
    <row r="34" spans="1:13" x14ac:dyDescent="0.2">
      <c r="A34" s="8">
        <f t="shared" si="5"/>
        <v>2027</v>
      </c>
      <c r="B34" s="135">
        <f>B33*(Shares!B34/Shares!B33)/(Efficiency!B34/Efficiency!B33)</f>
        <v>45.275279851636171</v>
      </c>
      <c r="C34" s="135">
        <f>C33*(Shares!C34/Shares!C33)/(Efficiency!C34/Efficiency!C33)</f>
        <v>24.855435924001281</v>
      </c>
      <c r="D34" s="135">
        <f>D33*(Shares!D34/Shares!D33)/(Efficiency!D34/Efficiency!D33)</f>
        <v>8.1110061966048885</v>
      </c>
      <c r="E34" s="135">
        <f>E33*(Shares!E34/Shares!E33)/(Efficiency!E34/Efficiency!E33)</f>
        <v>1.1953579579345037</v>
      </c>
      <c r="F34" s="135">
        <f>F33*(Shares!F34/Shares!F33)/(Efficiency!F34/Efficiency!F33)</f>
        <v>1.4253359840616509</v>
      </c>
      <c r="G34" s="135">
        <f>G33*(Shares!G34/Shares!G33)/(Efficiency!G34/Efficiency!G33)</f>
        <v>16.424017836234356</v>
      </c>
      <c r="H34" s="135">
        <f>H33*(Shares!H34/Shares!H33)/(Efficiency!H34/Efficiency!H33)</f>
        <v>34.099981784688659</v>
      </c>
      <c r="I34" s="135">
        <f>I33*(EIAData!EP42/EIAData!EP41)</f>
        <v>10.042850666416129</v>
      </c>
      <c r="J34" s="135">
        <f>J33*(EIAData!EQ42/EIAData!EQ41)</f>
        <v>24.781159587833447</v>
      </c>
      <c r="K34" s="135"/>
      <c r="L34" s="135">
        <f t="shared" si="2"/>
        <v>96.079710013773663</v>
      </c>
      <c r="M34" s="135">
        <f t="shared" si="3"/>
        <v>166.21042578941112</v>
      </c>
    </row>
    <row r="35" spans="1:13" x14ac:dyDescent="0.2">
      <c r="A35" s="8">
        <f t="shared" si="5"/>
        <v>2028</v>
      </c>
      <c r="B35" s="135">
        <f>B34*(Shares!B35/Shares!B34)/(Efficiency!B35/Efficiency!B34)</f>
        <v>45.739104766051433</v>
      </c>
      <c r="C35" s="135">
        <f>C34*(Shares!C35/Shares!C34)/(Efficiency!C35/Efficiency!C34)</f>
        <v>24.770608187225999</v>
      </c>
      <c r="D35" s="135">
        <f>D34*(Shares!D35/Shares!D34)/(Efficiency!D35/Efficiency!D34)</f>
        <v>7.854089013670988</v>
      </c>
      <c r="E35" s="135">
        <f>E34*(Shares!E35/Shares!E34)/(Efficiency!E35/Efficiency!E34)</f>
        <v>1.1828322855585647</v>
      </c>
      <c r="F35" s="135">
        <f>F34*(Shares!F35/Shares!F34)/(Efficiency!F35/Efficiency!F34)</f>
        <v>1.4162842945612055</v>
      </c>
      <c r="G35" s="135">
        <f>G34*(Shares!G35/Shares!G34)/(Efficiency!G35/Efficiency!G34)</f>
        <v>16.299086910164483</v>
      </c>
      <c r="H35" s="135">
        <f>H34*(Shares!H35/Shares!H34)/(Efficiency!H35/Efficiency!H34)</f>
        <v>33.054510638358352</v>
      </c>
      <c r="I35" s="135">
        <f>I34*(EIAData!EP43/EIAData!EP42)</f>
        <v>10.106547168903523</v>
      </c>
      <c r="J35" s="135">
        <f>J34*(EIAData!EQ43/EIAData!EQ42)</f>
        <v>24.687627118691992</v>
      </c>
      <c r="K35" s="135"/>
      <c r="L35" s="135">
        <f t="shared" si="2"/>
        <v>94.600977429909079</v>
      </c>
      <c r="M35" s="135">
        <f t="shared" si="3"/>
        <v>165.11069038318652</v>
      </c>
    </row>
    <row r="36" spans="1:13" x14ac:dyDescent="0.2">
      <c r="A36" s="8">
        <f t="shared" si="5"/>
        <v>2029</v>
      </c>
      <c r="B36" s="135">
        <f>B35*(Shares!B36/Shares!B35)/(Efficiency!B36/Efficiency!B35)</f>
        <v>46.252919918486931</v>
      </c>
      <c r="C36" s="135">
        <f>C35*(Shares!C36/Shares!C35)/(Efficiency!C36/Efficiency!C35)</f>
        <v>24.696168550178832</v>
      </c>
      <c r="D36" s="135">
        <f>D35*(Shares!D36/Shares!D35)/(Efficiency!D36/Efficiency!D35)</f>
        <v>7.6154567514540128</v>
      </c>
      <c r="E36" s="135">
        <f>E35*(Shares!E36/Shares!E35)/(Efficiency!E36/Efficiency!E35)</f>
        <v>1.170008890953095</v>
      </c>
      <c r="F36" s="135">
        <f>F35*(Shares!F36/Shares!F35)/(Efficiency!F36/Efficiency!F35)</f>
        <v>1.4045459796847479</v>
      </c>
      <c r="G36" s="135">
        <f>G35*(Shares!G36/Shares!G35)/(Efficiency!G36/Efficiency!G35)</f>
        <v>16.181875164788917</v>
      </c>
      <c r="H36" s="135">
        <f>H35*(Shares!H36/Shares!H35)/(Efficiency!H36/Efficiency!H35)</f>
        <v>32.139958352818347</v>
      </c>
      <c r="I36" s="135">
        <f>I35*(EIAData!EP44/EIAData!EP43)</f>
        <v>10.168755184837774</v>
      </c>
      <c r="J36" s="135">
        <f>J35*(EIAData!EQ44/EIAData!EQ43)</f>
        <v>24.605326526705309</v>
      </c>
      <c r="K36" s="135"/>
      <c r="L36" s="135">
        <f t="shared" si="2"/>
        <v>93.285926851242209</v>
      </c>
      <c r="M36" s="135">
        <f t="shared" si="3"/>
        <v>164.23501531990797</v>
      </c>
    </row>
    <row r="37" spans="1:13" x14ac:dyDescent="0.2">
      <c r="A37" s="8">
        <f t="shared" si="5"/>
        <v>2030</v>
      </c>
      <c r="B37" s="135">
        <f>B36*(Shares!B37/Shares!B36)/(Efficiency!B37/Efficiency!B36)</f>
        <v>47.399748142266539</v>
      </c>
      <c r="C37" s="135">
        <f>C36*(Shares!C37/Shares!C36)/(Efficiency!C37/Efficiency!C36)</f>
        <v>24.617321886127215</v>
      </c>
      <c r="D37" s="135">
        <f>D36*(Shares!D37/Shares!D36)/(Efficiency!D37/Efficiency!D36)</f>
        <v>7.3809094790319438</v>
      </c>
      <c r="E37" s="135">
        <f>E36*(Shares!E37/Shares!E36)/(Efficiency!E37/Efficiency!E36)</f>
        <v>1.1592088939082834</v>
      </c>
      <c r="F37" s="135">
        <f>F36*(Shares!F37/Shares!F36)/(Efficiency!F37/Efficiency!F36)</f>
        <v>1.3984101645844151</v>
      </c>
      <c r="G37" s="135">
        <f>G36*(Shares!G37/Shares!G36)/(Efficiency!G37/Efficiency!G36)</f>
        <v>16.055519582063123</v>
      </c>
      <c r="H37" s="135">
        <f>H36*(Shares!H37/Shares!H36)/(Efficiency!H37/Efficiency!H36)</f>
        <v>30.58249574994214</v>
      </c>
      <c r="I37" s="135">
        <f>I36*(EIAData!EP45/EIAData!EP44)</f>
        <v>10.250948587727015</v>
      </c>
      <c r="J37" s="135">
        <f>J36*(EIAData!EQ45/EIAData!EQ44)</f>
        <v>24.556062011631081</v>
      </c>
      <c r="K37" s="135"/>
      <c r="L37" s="135">
        <f t="shared" si="2"/>
        <v>91.383554468887993</v>
      </c>
      <c r="M37" s="135">
        <f t="shared" si="3"/>
        <v>163.40062449728174</v>
      </c>
    </row>
    <row r="38" spans="1:13" x14ac:dyDescent="0.2">
      <c r="A38" s="8">
        <f t="shared" si="5"/>
        <v>2031</v>
      </c>
      <c r="B38" s="135">
        <f>B37*(Shares!B38/Shares!B37)/(Efficiency!B38/Efficiency!B37)</f>
        <v>48.62119438942554</v>
      </c>
      <c r="C38" s="135">
        <f>C37*(Shares!C38/Shares!C37)/(Efficiency!C38/Efficiency!C37)</f>
        <v>24.547794993555815</v>
      </c>
      <c r="D38" s="135">
        <f>D37*(Shares!D38/Shares!D37)/(Efficiency!D38/Efficiency!D37)</f>
        <v>7.1623902933713266</v>
      </c>
      <c r="E38" s="135">
        <f>E37*(Shares!E38/Shares!E37)/(Efficiency!E38/Efficiency!E37)</f>
        <v>1.1481453049544432</v>
      </c>
      <c r="F38" s="135">
        <f>F37*(Shares!F38/Shares!F37)/(Efficiency!F38/Efficiency!F37)</f>
        <v>1.3895729958840886</v>
      </c>
      <c r="G38" s="135">
        <f>G37*(Shares!G38/Shares!G37)/(Efficiency!G38/Efficiency!G37)</f>
        <v>15.943157656442738</v>
      </c>
      <c r="H38" s="135">
        <f>H37*(Shares!H38/Shares!H37)/(Efficiency!H38/Efficiency!H37)</f>
        <v>29.187883868349566</v>
      </c>
      <c r="I38" s="135">
        <f>I37*(EIAData!EP46/EIAData!EP45)</f>
        <v>10.326654919110853</v>
      </c>
      <c r="J38" s="135">
        <f>J37*(EIAData!EQ46/EIAData!EQ45)</f>
        <v>24.515693690109881</v>
      </c>
      <c r="K38" s="135"/>
      <c r="L38" s="135">
        <f t="shared" si="2"/>
        <v>89.67349872822291</v>
      </c>
      <c r="M38" s="135">
        <f t="shared" si="3"/>
        <v>162.84248811120426</v>
      </c>
    </row>
    <row r="39" spans="1:13" x14ac:dyDescent="0.2">
      <c r="A39" s="8">
        <f t="shared" si="5"/>
        <v>2032</v>
      </c>
      <c r="B39" s="135">
        <f>B38*(Shares!B39/Shares!B38)/(Efficiency!B39/Efficiency!B38)</f>
        <v>49.824201836555957</v>
      </c>
      <c r="C39" s="135">
        <f>C38*(Shares!C39/Shares!C38)/(Efficiency!C39/Efficiency!C38)</f>
        <v>24.487644746384976</v>
      </c>
      <c r="D39" s="135">
        <f>D38*(Shares!D39/Shares!D38)/(Efficiency!D39/Efficiency!D38)</f>
        <v>6.958802839544604</v>
      </c>
      <c r="E39" s="135">
        <f>E38*(Shares!E39/Shares!E38)/(Efficiency!E39/Efficiency!E38)</f>
        <v>1.1379631986245204</v>
      </c>
      <c r="F39" s="135">
        <f>F38*(Shares!F39/Shares!F38)/(Efficiency!F39/Efficiency!F38)</f>
        <v>1.3835558186808397</v>
      </c>
      <c r="G39" s="135">
        <f>G38*(Shares!G39/Shares!G38)/(Efficiency!G39/Efficiency!G38)</f>
        <v>15.841677307727362</v>
      </c>
      <c r="H39" s="135">
        <f>H38*(Shares!H39/Shares!H38)/(Efficiency!H39/Efficiency!H38)</f>
        <v>27.951276008674675</v>
      </c>
      <c r="I39" s="135">
        <f>I38*(EIAData!EP47/EIAData!EP46)</f>
        <v>10.411278764257801</v>
      </c>
      <c r="J39" s="135">
        <f>J38*(EIAData!EQ47/EIAData!EQ46)</f>
        <v>24.471412410753327</v>
      </c>
      <c r="K39" s="135"/>
      <c r="L39" s="135">
        <f t="shared" si="2"/>
        <v>88.155966348263107</v>
      </c>
      <c r="M39" s="135">
        <f t="shared" si="3"/>
        <v>162.46781293120404</v>
      </c>
    </row>
    <row r="40" spans="1:13" x14ac:dyDescent="0.2">
      <c r="A40" s="8">
        <f t="shared" si="5"/>
        <v>2033</v>
      </c>
      <c r="B40" s="135">
        <f>B39*(Shares!B40/Shares!B39)/(Efficiency!B40/Efficiency!B39)</f>
        <v>51.43356145644514</v>
      </c>
      <c r="C40" s="135">
        <f>C39*(Shares!C40/Shares!C39)/(Efficiency!C40/Efficiency!C39)</f>
        <v>24.435526718355487</v>
      </c>
      <c r="D40" s="135">
        <f>D39*(Shares!D40/Shares!D39)/(Efficiency!D40/Efficiency!D39)</f>
        <v>6.7691648985400681</v>
      </c>
      <c r="E40" s="135">
        <f>E39*(Shares!E40/Shares!E39)/(Efficiency!E40/Efficiency!E39)</f>
        <v>1.1280232052458217</v>
      </c>
      <c r="F40" s="135">
        <f>F39*(Shares!F40/Shares!F39)/(Efficiency!F40/Efficiency!F39)</f>
        <v>1.3748256532951524</v>
      </c>
      <c r="G40" s="135">
        <f>G39*(Shares!G40/Shares!G39)/(Efficiency!G40/Efficiency!G39)</f>
        <v>15.733606453220823</v>
      </c>
      <c r="H40" s="135">
        <f>H39*(Shares!H40/Shares!H39)/(Efficiency!H40/Efficiency!H39)</f>
        <v>26.870025171908182</v>
      </c>
      <c r="I40" s="135">
        <f>I39*(EIAData!EP48/EIAData!EP47)</f>
        <v>10.496547502025409</v>
      </c>
      <c r="J40" s="135">
        <f>J39*(EIAData!EQ48/EIAData!EQ47)</f>
        <v>24.433775774273116</v>
      </c>
      <c r="K40" s="135"/>
      <c r="L40" s="135">
        <f t="shared" si="2"/>
        <v>86.805968658508576</v>
      </c>
      <c r="M40" s="135">
        <f t="shared" si="3"/>
        <v>162.67505683330921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40"/>
  <sheetViews>
    <sheetView workbookViewId="0">
      <selection activeCell="B2" sqref="B2"/>
    </sheetView>
  </sheetViews>
  <sheetFormatPr defaultRowHeight="12.75" x14ac:dyDescent="0.2"/>
  <cols>
    <col min="1" max="1" width="9.140625" style="5" customWidth="1"/>
    <col min="2" max="4" width="11.28515625" style="4" bestFit="1" customWidth="1"/>
    <col min="5" max="6" width="10.28515625" style="4" bestFit="1" customWidth="1"/>
    <col min="7" max="7" width="11.28515625" style="4" bestFit="1" customWidth="1"/>
    <col min="8" max="8" width="10.28515625" style="4" bestFit="1" customWidth="1"/>
    <col min="9" max="10" width="11.28515625" style="4" bestFit="1" customWidth="1"/>
    <col min="11" max="11" width="2.5703125" style="4" customWidth="1"/>
    <col min="12" max="12" width="10.140625" bestFit="1" customWidth="1"/>
    <col min="13" max="13" width="10.140625" style="4" bestFit="1" customWidth="1"/>
    <col min="14" max="14" width="13" bestFit="1" customWidth="1"/>
  </cols>
  <sheetData>
    <row r="1" spans="1:30" x14ac:dyDescent="0.2">
      <c r="A1" s="6" t="s">
        <v>2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7</v>
      </c>
      <c r="G1" s="3" t="s">
        <v>8</v>
      </c>
      <c r="H1" s="3" t="s">
        <v>78</v>
      </c>
      <c r="I1" s="3" t="s">
        <v>9</v>
      </c>
      <c r="J1" s="3" t="s">
        <v>10</v>
      </c>
      <c r="K1" s="3"/>
      <c r="L1" s="3" t="s">
        <v>110</v>
      </c>
      <c r="M1" s="3" t="s">
        <v>11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x14ac:dyDescent="0.2">
      <c r="A2" s="7">
        <v>1995</v>
      </c>
      <c r="B2" s="138">
        <f>B3*(Intensity!B2/Intensity!B3)</f>
        <v>726709.73782699346</v>
      </c>
      <c r="C2" s="138">
        <f>C3*(Intensity!C2/Intensity!C3)</f>
        <v>296087.127055177</v>
      </c>
      <c r="D2" s="138">
        <f>D3*(Intensity!D2/Intensity!D3)</f>
        <v>155398.01339623003</v>
      </c>
      <c r="E2" s="138">
        <f>E3*(Intensity!E2/Intensity!E3)</f>
        <v>18890.461311693703</v>
      </c>
      <c r="F2" s="138">
        <f>F3*(Intensity!F2/Intensity!F3)</f>
        <v>21457.485677923589</v>
      </c>
      <c r="G2" s="138">
        <f>G3*(Intensity!G2/Intensity!G3)</f>
        <v>272531.20219702722</v>
      </c>
      <c r="H2" s="138">
        <f>H3*(Intensity!H2/Intensity!H3)</f>
        <v>699910.10220833181</v>
      </c>
      <c r="I2" s="138">
        <f>I3*(Intensity!I2/Intensity!I3)</f>
        <v>221289.83164894165</v>
      </c>
      <c r="J2" s="138">
        <f>J3*(Intensity!J2/Intensity!J3)</f>
        <v>237098.57474705792</v>
      </c>
      <c r="K2" s="139"/>
      <c r="L2" s="138">
        <f t="shared" ref="L2:L40" si="0">M2-B2-C2</f>
        <v>1626575.6711872059</v>
      </c>
      <c r="M2" s="138">
        <f t="shared" ref="M2:M40" si="1">SUM(B2:J2)</f>
        <v>2649372.5360693764</v>
      </c>
      <c r="N2" s="29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">
      <c r="A3" s="7">
        <v>1996</v>
      </c>
      <c r="B3" s="138">
        <f>B4*(Intensity!B3/Intensity!B4)</f>
        <v>728500.1821085962</v>
      </c>
      <c r="C3" s="138">
        <f>C4*(Intensity!C3/Intensity!C4)</f>
        <v>303870.23746920808</v>
      </c>
      <c r="D3" s="138">
        <f>D4*(Intensity!D3/Intensity!D4)</f>
        <v>155127.5038088705</v>
      </c>
      <c r="E3" s="138">
        <f>E4*(Intensity!E3/Intensity!E4)</f>
        <v>19070.539581019959</v>
      </c>
      <c r="F3" s="138">
        <f>F4*(Intensity!F3/Intensity!F4)</f>
        <v>21666.670364297966</v>
      </c>
      <c r="G3" s="138">
        <f>G4*(Intensity!G3/Intensity!G4)</f>
        <v>272118.59676982637</v>
      </c>
      <c r="H3" s="138">
        <f>H4*(Intensity!H3/Intensity!H4)</f>
        <v>701628.22479024297</v>
      </c>
      <c r="I3" s="138">
        <f>I4*(Intensity!I3/Intensity!I4)</f>
        <v>222908.97612517985</v>
      </c>
      <c r="J3" s="138">
        <f>J4*(Intensity!J3/Intensity!J4)</f>
        <v>244302.20480409471</v>
      </c>
      <c r="K3" s="138"/>
      <c r="L3" s="138">
        <f t="shared" si="0"/>
        <v>1636822.716243532</v>
      </c>
      <c r="M3" s="138">
        <f t="shared" si="1"/>
        <v>2669193.1358213364</v>
      </c>
      <c r="N3" s="29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x14ac:dyDescent="0.2">
      <c r="A4" s="7">
        <v>1997</v>
      </c>
      <c r="B4" s="138">
        <f>B5*(Intensity!B4/Intensity!B5)</f>
        <v>723884.56826396903</v>
      </c>
      <c r="C4" s="138">
        <f>C5*(Intensity!C4/Intensity!C5)</f>
        <v>311685.97556946689</v>
      </c>
      <c r="D4" s="138">
        <f>D5*(Intensity!D4/Intensity!D5)</f>
        <v>154871.36551880944</v>
      </c>
      <c r="E4" s="138">
        <f>E5*(Intensity!E4/Intensity!E5)</f>
        <v>19246.962213371109</v>
      </c>
      <c r="F4" s="138">
        <f>F5*(Intensity!F4/Intensity!F5)</f>
        <v>21888.806507269233</v>
      </c>
      <c r="G4" s="138">
        <f>G5*(Intensity!G4/Intensity!G5)</f>
        <v>271734.40957699</v>
      </c>
      <c r="H4" s="138">
        <f>H5*(Intensity!H4/Intensity!H5)</f>
        <v>703349.18559372041</v>
      </c>
      <c r="I4" s="138">
        <f>I5*(Intensity!I4/Intensity!I5)</f>
        <v>224528.23590046217</v>
      </c>
      <c r="J4" s="138">
        <f>J5*(Intensity!J4/Intensity!J5)</f>
        <v>251724.69862298266</v>
      </c>
      <c r="K4" s="140"/>
      <c r="L4" s="138">
        <f t="shared" si="0"/>
        <v>1647343.6639336052</v>
      </c>
      <c r="M4" s="138">
        <f t="shared" si="1"/>
        <v>2682914.2077670409</v>
      </c>
      <c r="N4" s="29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x14ac:dyDescent="0.2">
      <c r="A5" s="7">
        <v>1998</v>
      </c>
      <c r="B5" s="138">
        <f>B6*(Intensity!B5/Intensity!B6)</f>
        <v>719349.22596446588</v>
      </c>
      <c r="C5" s="138">
        <f>C6*(Intensity!C5/Intensity!C6)</f>
        <v>314627.29578211444</v>
      </c>
      <c r="D5" s="138">
        <f>D6*(Intensity!D5/Intensity!D6)</f>
        <v>150999.6044215468</v>
      </c>
      <c r="E5" s="138">
        <f>E6*(Intensity!E5/Intensity!E6)</f>
        <v>19395.611884931186</v>
      </c>
      <c r="F5" s="138">
        <f>F6*(Intensity!F5/Intensity!F6)</f>
        <v>21897.225279002796</v>
      </c>
      <c r="G5" s="138">
        <f>G6*(Intensity!G5/Intensity!G6)</f>
        <v>269830.27929292008</v>
      </c>
      <c r="H5" s="138">
        <f>H6*(Intensity!H5/Intensity!H6)</f>
        <v>714311.64867054031</v>
      </c>
      <c r="I5" s="138">
        <f>I6*(Intensity!I5/Intensity!I6)</f>
        <v>226147.41331928442</v>
      </c>
      <c r="J5" s="138">
        <f>J6*(Intensity!J5/Intensity!J6)</f>
        <v>259372.70581591313</v>
      </c>
      <c r="K5" s="141"/>
      <c r="L5" s="138">
        <f t="shared" si="0"/>
        <v>1661954.488684139</v>
      </c>
      <c r="M5" s="138">
        <f t="shared" si="1"/>
        <v>2695931.0104307192</v>
      </c>
      <c r="N5" s="2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x14ac:dyDescent="0.2">
      <c r="A6" s="7">
        <v>1999</v>
      </c>
      <c r="B6" s="138">
        <f>B7*(Intensity!B6/Intensity!B7)</f>
        <v>714892.07922185073</v>
      </c>
      <c r="C6" s="138">
        <f>C7*(Intensity!C6/Intensity!C7)</f>
        <v>317396.83451626438</v>
      </c>
      <c r="D6" s="138">
        <f>D7*(Intensity!D6/Intensity!D7)</f>
        <v>147224.56938162827</v>
      </c>
      <c r="E6" s="138">
        <f>E7*(Intensity!E6/Intensity!E7)</f>
        <v>19459.280089162155</v>
      </c>
      <c r="F6" s="138">
        <f>F7*(Intensity!F6/Intensity!F7)</f>
        <v>22053.309306943091</v>
      </c>
      <c r="G6" s="138">
        <f>G7*(Intensity!G6/Intensity!G7)</f>
        <v>267935.41341349471</v>
      </c>
      <c r="H6" s="138">
        <f>H7*(Intensity!H6/Intensity!H7)</f>
        <v>695242.46300446067</v>
      </c>
      <c r="I6" s="138">
        <f>I7*(Intensity!I6/Intensity!I7)</f>
        <v>227766.59073810666</v>
      </c>
      <c r="J6" s="138">
        <f>J7*(Intensity!J6/Intensity!J7)</f>
        <v>267253.07802643266</v>
      </c>
      <c r="K6" s="140"/>
      <c r="L6" s="138">
        <f t="shared" si="0"/>
        <v>1646934.7039602278</v>
      </c>
      <c r="M6" s="138">
        <f t="shared" si="1"/>
        <v>2679223.617698343</v>
      </c>
      <c r="N6" s="29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x14ac:dyDescent="0.2">
      <c r="A7" s="7">
        <v>2000</v>
      </c>
      <c r="B7" s="138">
        <f>B8*(Intensity!B7/Intensity!B8)</f>
        <v>704489.84231826931</v>
      </c>
      <c r="C7" s="138">
        <f>C8*(Intensity!C7/Intensity!C8)</f>
        <v>320084.08050899161</v>
      </c>
      <c r="D7" s="138">
        <f>D8*(Intensity!D7/Intensity!D8)</f>
        <v>143543.99895323289</v>
      </c>
      <c r="E7" s="138">
        <f>E8*(Intensity!E7/Intensity!E8)</f>
        <v>19466.570309368471</v>
      </c>
      <c r="F7" s="138">
        <f>F8*(Intensity!F7/Intensity!F8)</f>
        <v>22129.820788212073</v>
      </c>
      <c r="G7" s="138">
        <f>G8*(Intensity!G7/Intensity!G8)</f>
        <v>266052.60947702097</v>
      </c>
      <c r="H7" s="138">
        <f>H8*(Intensity!H7/Intensity!H8)</f>
        <v>851597.80229802208</v>
      </c>
      <c r="I7" s="138">
        <f>I8*(Intensity!I7/Intensity!I8)</f>
        <v>229385.83404209683</v>
      </c>
      <c r="J7" s="138">
        <f>J8*(Intensity!J7/Intensity!J8)</f>
        <v>275372.87506764504</v>
      </c>
      <c r="K7" s="140"/>
      <c r="L7" s="138">
        <f t="shared" si="0"/>
        <v>1807549.5109355985</v>
      </c>
      <c r="M7" s="138">
        <f t="shared" si="1"/>
        <v>2832123.4337628596</v>
      </c>
      <c r="N7" s="29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x14ac:dyDescent="0.2">
      <c r="A8" s="7">
        <v>2001</v>
      </c>
      <c r="B8" s="138">
        <f>B9*(Intensity!B8/Intensity!B9)</f>
        <v>700269.92938972171</v>
      </c>
      <c r="C8" s="138">
        <f>C9*(Intensity!C8/Intensity!C9)</f>
        <v>322694.99119241041</v>
      </c>
      <c r="D8" s="138">
        <f>D9*(Intensity!D8/Intensity!D9)</f>
        <v>140131.06508954681</v>
      </c>
      <c r="E8" s="138">
        <f>E9*(Intensity!E8/Intensity!E9)</f>
        <v>19476.298957197334</v>
      </c>
      <c r="F8" s="138">
        <f>F9*(Intensity!F8/Intensity!F9)</f>
        <v>22146.050424290046</v>
      </c>
      <c r="G8" s="138">
        <f>G9*(Intensity!G8/Intensity!G9)</f>
        <v>264427.44017347129</v>
      </c>
      <c r="H8" s="138">
        <f>H9*(Intensity!H8/Intensity!H9)</f>
        <v>842849.96755682398</v>
      </c>
      <c r="I8" s="138">
        <f>I9*(Intensity!I8/Intensity!I9)</f>
        <v>231004.96204704305</v>
      </c>
      <c r="J8" s="138">
        <f>J9*(Intensity!J8/Intensity!J9)</f>
        <v>283739.37124690803</v>
      </c>
      <c r="K8" s="140"/>
      <c r="L8" s="138">
        <f t="shared" si="0"/>
        <v>1803775.1554952806</v>
      </c>
      <c r="M8" s="138">
        <f t="shared" si="1"/>
        <v>2826740.0760774128</v>
      </c>
      <c r="N8" s="29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x14ac:dyDescent="0.2">
      <c r="A9" s="7">
        <v>2002</v>
      </c>
      <c r="B9" s="138">
        <f>B10*(Intensity!B9/Intensity!B10)</f>
        <v>696120.34834331647</v>
      </c>
      <c r="C9" s="138">
        <f>C10*(Intensity!C9/Intensity!C10)</f>
        <v>326836.36369523313</v>
      </c>
      <c r="D9" s="138">
        <f>D10*(Intensity!D9/Intensity!D10)</f>
        <v>137678.79245859629</v>
      </c>
      <c r="E9" s="138">
        <f>E10*(Intensity!E9/Intensity!E10)</f>
        <v>19474.945661352886</v>
      </c>
      <c r="F9" s="138">
        <f>F10*(Intensity!F9/Intensity!F10)</f>
        <v>22148.294459299806</v>
      </c>
      <c r="G9" s="138">
        <f>G10*(Intensity!G9/Intensity!G10)</f>
        <v>263176.22208332975</v>
      </c>
      <c r="H9" s="138">
        <f>H10*(Intensity!H9/Intensity!H10)</f>
        <v>815300.28465264617</v>
      </c>
      <c r="I9" s="138">
        <f>I10*(Intensity!I9/Intensity!I10)</f>
        <v>232624.2547649093</v>
      </c>
      <c r="J9" s="138">
        <f>J10*(Intensity!J9/Intensity!J10)</f>
        <v>292360.06188268901</v>
      </c>
      <c r="K9" s="140"/>
      <c r="L9" s="138">
        <f t="shared" si="0"/>
        <v>1782762.8559628231</v>
      </c>
      <c r="M9" s="138">
        <f t="shared" si="1"/>
        <v>2805719.5680013727</v>
      </c>
      <c r="N9" s="29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x14ac:dyDescent="0.2">
      <c r="A10" s="7">
        <v>2003</v>
      </c>
      <c r="B10" s="138">
        <f>B11*(Intensity!B10/Intensity!B11)</f>
        <v>692039.35541338101</v>
      </c>
      <c r="C10" s="138">
        <f>C11*(Intensity!C10/Intensity!C11)</f>
        <v>330780.80158497684</v>
      </c>
      <c r="D10" s="138">
        <f>D11*(Intensity!D10/Intensity!D11)</f>
        <v>135484.33414332222</v>
      </c>
      <c r="E10" s="138">
        <f>E11*(Intensity!E10/Intensity!E11)</f>
        <v>19480.481989059146</v>
      </c>
      <c r="F10" s="138">
        <f>F11*(Intensity!F10/Intensity!F11)</f>
        <v>22168.696177126123</v>
      </c>
      <c r="G10" s="138">
        <f>G11*(Intensity!G10/Intensity!G11)</f>
        <v>262351.59098516614</v>
      </c>
      <c r="H10" s="138">
        <f>H11*(Intensity!H10/Intensity!H11)</f>
        <v>803308.11694522609</v>
      </c>
      <c r="I10" s="138">
        <f>I11*(Intensity!I10/Intensity!I11)</f>
        <v>234243.38276985547</v>
      </c>
      <c r="J10" s="138">
        <f>J11*(Intensity!J10/Intensity!J11)</f>
        <v>301242.67001941905</v>
      </c>
      <c r="K10" s="140"/>
      <c r="L10" s="138">
        <f t="shared" si="0"/>
        <v>1778279.2730291747</v>
      </c>
      <c r="M10" s="138">
        <f t="shared" si="1"/>
        <v>2801099.4300275324</v>
      </c>
      <c r="N10" s="29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x14ac:dyDescent="0.2">
      <c r="A11" s="7">
        <v>2004</v>
      </c>
      <c r="B11" s="138">
        <f>B12*(Intensity!B11/Intensity!B12)</f>
        <v>682431.5626734976</v>
      </c>
      <c r="C11" s="138">
        <f>C12*(Intensity!C11/Intensity!C12)</f>
        <v>335680.54901572358</v>
      </c>
      <c r="D11" s="138">
        <f>D12*(Intensity!D11/Intensity!D12)</f>
        <v>133493.42778712546</v>
      </c>
      <c r="E11" s="138">
        <f>E12*(Intensity!E11/Intensity!E12)</f>
        <v>19486.461424915437</v>
      </c>
      <c r="F11" s="138">
        <f>F12*(Intensity!F11/Intensity!F12)</f>
        <v>22130.31711085578</v>
      </c>
      <c r="G11" s="138">
        <f>G12*(Intensity!G11/Intensity!G12)</f>
        <v>261393.67279458721</v>
      </c>
      <c r="H11" s="138">
        <f>H12*(Intensity!H11/Intensity!H12)</f>
        <v>806274.89310791367</v>
      </c>
      <c r="I11" s="138">
        <f>I12*(Intensity!I11/Intensity!I12)</f>
        <v>235862.57665996964</v>
      </c>
      <c r="J11" s="138">
        <f>J12*(Intensity!J11/Intensity!J12)</f>
        <v>310395.1533463602</v>
      </c>
      <c r="K11" s="140"/>
      <c r="L11" s="138">
        <f t="shared" si="0"/>
        <v>1789036.5022317274</v>
      </c>
      <c r="M11" s="138">
        <f t="shared" si="1"/>
        <v>2807148.6139209485</v>
      </c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x14ac:dyDescent="0.2">
      <c r="A12" s="7">
        <v>2005</v>
      </c>
      <c r="B12" s="138">
        <f>B13*(Intensity!B12/Intensity!B13)</f>
        <v>673131.21930129046</v>
      </c>
      <c r="C12" s="138">
        <f>C13*(Intensity!C12/Intensity!C13)</f>
        <v>338128.97251788393</v>
      </c>
      <c r="D12" s="138">
        <f>D13*(Intensity!D12/Intensity!D13)</f>
        <v>133272.05812232872</v>
      </c>
      <c r="E12" s="138">
        <f>E13*(Intensity!E12/Intensity!E13)</f>
        <v>19408.492330390724</v>
      </c>
      <c r="F12" s="138">
        <f>F13*(Intensity!F12/Intensity!F13)</f>
        <v>21636.071537396369</v>
      </c>
      <c r="G12" s="138">
        <f>G13*(Intensity!G12/Intensity!G13)</f>
        <v>258320.39239147227</v>
      </c>
      <c r="H12" s="138">
        <f>H13*(Intensity!H12/Intensity!H13)</f>
        <v>761423.40622616524</v>
      </c>
      <c r="I12" s="138">
        <f>I13*(Intensity!I12/Intensity!I13)</f>
        <v>233950.82111518571</v>
      </c>
      <c r="J12" s="138">
        <f>J13*(Intensity!J12/Intensity!J13)</f>
        <v>314457.73772469448</v>
      </c>
      <c r="K12" s="140"/>
      <c r="L12" s="138">
        <f t="shared" si="0"/>
        <v>1742468.9794476335</v>
      </c>
      <c r="M12" s="138">
        <f t="shared" si="1"/>
        <v>2753729.1712668077</v>
      </c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x14ac:dyDescent="0.2">
      <c r="A13" s="7">
        <v>2006</v>
      </c>
      <c r="B13" s="138">
        <f>B14*(Intensity!B13/Intensity!B14)</f>
        <v>658935.3329412688</v>
      </c>
      <c r="C13" s="138">
        <f>C14*(Intensity!C13/Intensity!C14)</f>
        <v>337311.88991898921</v>
      </c>
      <c r="D13" s="138">
        <f>D14*(Intensity!D13/Intensity!D14)</f>
        <v>133051.0555507238</v>
      </c>
      <c r="E13" s="138">
        <f>E14*(Intensity!E13/Intensity!E14)</f>
        <v>19264.236008700318</v>
      </c>
      <c r="F13" s="138">
        <f>F14*(Intensity!F13/Intensity!F14)</f>
        <v>21226.844291445916</v>
      </c>
      <c r="G13" s="138">
        <f>G14*(Intensity!G13/Intensity!G14)</f>
        <v>255592.76940545012</v>
      </c>
      <c r="H13" s="138">
        <f>H14*(Intensity!H13/Intensity!H14)</f>
        <v>731487.24429685331</v>
      </c>
      <c r="I13" s="138">
        <f>I14*(Intensity!I13/Intensity!I14)</f>
        <v>224911.51509183395</v>
      </c>
      <c r="J13" s="138">
        <f>J14*(Intensity!J13/Intensity!J14)</f>
        <v>318520.32210302883</v>
      </c>
      <c r="K13" s="140"/>
      <c r="L13" s="138">
        <f t="shared" si="0"/>
        <v>1704053.9867480365</v>
      </c>
      <c r="M13" s="138">
        <f t="shared" si="1"/>
        <v>2700301.2096082945</v>
      </c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x14ac:dyDescent="0.2">
      <c r="A14" s="7">
        <v>2007</v>
      </c>
      <c r="B14" s="138">
        <f>B15*(Intensity!B14/Intensity!B15)</f>
        <v>650354.17554079625</v>
      </c>
      <c r="C14" s="138">
        <f>C15*(Intensity!C14/Intensity!C15)</f>
        <v>336377.48480581038</v>
      </c>
      <c r="D14" s="138">
        <f>D15*(Intensity!D14/Intensity!D15)</f>
        <v>132830.41946356691</v>
      </c>
      <c r="E14" s="138">
        <f>E15*(Intensity!E14/Intensity!E15)</f>
        <v>19150.047634327329</v>
      </c>
      <c r="F14" s="138">
        <f>F15*(Intensity!F14/Intensity!F15)</f>
        <v>20837.071749642422</v>
      </c>
      <c r="G14" s="138">
        <f>G15*(Intensity!G14/Intensity!G15)</f>
        <v>253245.9074409332</v>
      </c>
      <c r="H14" s="138">
        <f>H15*(Intensity!H14/Intensity!H15)</f>
        <v>766613.31942300871</v>
      </c>
      <c r="I14" s="138">
        <f>I15*(Intensity!I14/Intensity!I15)</f>
        <v>212748.25470794539</v>
      </c>
      <c r="J14" s="138">
        <f>J15*(Intensity!J14/Intensity!J15)</f>
        <v>322602.77074079588</v>
      </c>
      <c r="K14" s="140"/>
      <c r="L14" s="138">
        <f t="shared" si="0"/>
        <v>1728027.7911602198</v>
      </c>
      <c r="M14" s="138">
        <f t="shared" si="1"/>
        <v>2714759.4515068266</v>
      </c>
      <c r="N14" s="29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x14ac:dyDescent="0.2">
      <c r="A15" s="7">
        <v>2008</v>
      </c>
      <c r="B15" s="138">
        <f>B16*(Intensity!B15/Intensity!B16)</f>
        <v>637205.73702349339</v>
      </c>
      <c r="C15" s="138">
        <f>C16*(Intensity!C15/Intensity!C16)</f>
        <v>335406.23832129949</v>
      </c>
      <c r="D15" s="138">
        <f>D16*(Intensity!D15/Intensity!D16)</f>
        <v>132610.14925312367</v>
      </c>
      <c r="E15" s="138">
        <f>E16*(Intensity!E15/Intensity!E16)</f>
        <v>18935.755812485026</v>
      </c>
      <c r="F15" s="138">
        <f>F16*(Intensity!F15/Intensity!F16)</f>
        <v>20433.531874389879</v>
      </c>
      <c r="G15" s="138">
        <f>G16*(Intensity!G15/Intensity!G16)</f>
        <v>251185.26968842783</v>
      </c>
      <c r="H15" s="138">
        <f>H16*(Intensity!H15/Intensity!H16)</f>
        <v>761404.39419215545</v>
      </c>
      <c r="I15" s="138">
        <f>I16*(Intensity!I15/Intensity!I16)</f>
        <v>198046.01816821657</v>
      </c>
      <c r="J15" s="138">
        <f>J16*(Intensity!J15/Intensity!J16)</f>
        <v>327873.65575760149</v>
      </c>
      <c r="K15" s="140"/>
      <c r="L15" s="138">
        <f t="shared" si="0"/>
        <v>1710488.7747464001</v>
      </c>
      <c r="M15" s="138">
        <f t="shared" si="1"/>
        <v>2683100.7500911928</v>
      </c>
      <c r="N15" s="29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x14ac:dyDescent="0.2">
      <c r="A16" s="7">
        <v>2009</v>
      </c>
      <c r="B16" s="138">
        <f>B17*(Intensity!B16/Intensity!B17)</f>
        <v>629264.32020700537</v>
      </c>
      <c r="C16" s="138">
        <f>C17*(Intensity!C16/Intensity!C17)</f>
        <v>334714.0673521831</v>
      </c>
      <c r="D16" s="138">
        <f>D17*(Intensity!D16/Intensity!D17)</f>
        <v>132390.24431266758</v>
      </c>
      <c r="E16" s="138">
        <f>E17*(Intensity!E16/Intensity!E17)</f>
        <v>18729.308666833251</v>
      </c>
      <c r="F16" s="138">
        <f>F17*(Intensity!F16/Intensity!F17)</f>
        <v>20231.252571064088</v>
      </c>
      <c r="G16" s="138">
        <f>G17*(Intensity!G16/Intensity!G17)</f>
        <v>246851.9582222793</v>
      </c>
      <c r="H16" s="138">
        <f>H17*(Intensity!H16/Intensity!H17)</f>
        <v>746500.38141076814</v>
      </c>
      <c r="I16" s="138">
        <f>I17*(Intensity!I16/Intensity!I17)</f>
        <v>182356.192705817</v>
      </c>
      <c r="J16" s="138">
        <f>J17*(Intensity!J16/Intensity!J17)</f>
        <v>331984.29323940107</v>
      </c>
      <c r="K16" s="140"/>
      <c r="L16" s="138">
        <f t="shared" si="0"/>
        <v>1679043.6311288304</v>
      </c>
      <c r="M16" s="138">
        <f t="shared" si="1"/>
        <v>2643022.0186880189</v>
      </c>
      <c r="N16" s="29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x14ac:dyDescent="0.2">
      <c r="A17" s="7">
        <v>2010</v>
      </c>
      <c r="B17" s="138">
        <f>B18*(Intensity!B17/Intensity!B18)</f>
        <v>621554.76957494067</v>
      </c>
      <c r="C17" s="138">
        <f>C18*(Intensity!C17/Intensity!C18)</f>
        <v>333004.74470121722</v>
      </c>
      <c r="D17" s="138">
        <f>D18*(Intensity!D17/Intensity!D18)</f>
        <v>132170.70403647819</v>
      </c>
      <c r="E17" s="138">
        <f>E18*(Intensity!E17/Intensity!E18)</f>
        <v>18534.386491496261</v>
      </c>
      <c r="F17" s="138">
        <f>F18*(Intensity!F17/Intensity!F18)</f>
        <v>20011.697628304802</v>
      </c>
      <c r="G17" s="138">
        <f>G18*(Intensity!G17/Intensity!G18)</f>
        <v>243582.26087648849</v>
      </c>
      <c r="H17" s="138">
        <f>H18*(Intensity!H17/Intensity!H18)</f>
        <v>748021.99030534166</v>
      </c>
      <c r="I17" s="138">
        <f>I18*(Intensity!I17/Intensity!I18)</f>
        <v>167086.01304145498</v>
      </c>
      <c r="J17" s="138">
        <f>J18*(Intensity!J17/Intensity!J18)</f>
        <v>334487.42382729106</v>
      </c>
      <c r="K17" s="140"/>
      <c r="L17" s="138">
        <f t="shared" si="0"/>
        <v>1663894.4762068551</v>
      </c>
      <c r="M17" s="138">
        <f t="shared" si="1"/>
        <v>2618453.990483013</v>
      </c>
      <c r="N17" s="29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x14ac:dyDescent="0.2">
      <c r="A18" s="7">
        <v>2011</v>
      </c>
      <c r="B18" s="138">
        <f>B19*(Intensity!B18/Intensity!B19)</f>
        <v>617009.50680768793</v>
      </c>
      <c r="C18" s="138">
        <f>C19*(Intensity!C18/Intensity!C19)</f>
        <v>331959.7652280617</v>
      </c>
      <c r="D18" s="138">
        <f>D19*(Intensity!D18/Intensity!D19)</f>
        <v>131951.52781983957</v>
      </c>
      <c r="E18" s="138">
        <f>E19*(Intensity!E18/Intensity!E19)</f>
        <v>18407.762875785491</v>
      </c>
      <c r="F18" s="138">
        <f>F19*(Intensity!F18/Intensity!F19)</f>
        <v>19803.759175161013</v>
      </c>
      <c r="G18" s="138">
        <f>G19*(Intensity!G18/Intensity!G19)</f>
        <v>239573.30699735734</v>
      </c>
      <c r="H18" s="138">
        <f>H19*(Intensity!H18/Intensity!H19)</f>
        <v>713055.47310192336</v>
      </c>
      <c r="I18" s="138">
        <f>I19*(Intensity!I18/Intensity!I19)</f>
        <v>150761.31278421666</v>
      </c>
      <c r="J18" s="138">
        <f>J19*(Intensity!J18/Intensity!J19)</f>
        <v>339921.94475704798</v>
      </c>
      <c r="K18" s="140"/>
      <c r="L18" s="138">
        <f t="shared" si="0"/>
        <v>1613475.0875113318</v>
      </c>
      <c r="M18" s="138">
        <f t="shared" si="1"/>
        <v>2562444.3595470814</v>
      </c>
      <c r="N18" s="29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x14ac:dyDescent="0.2">
      <c r="A19" s="7">
        <v>2012</v>
      </c>
      <c r="B19" s="138">
        <f>B20*(Intensity!B19/Intensity!B20)</f>
        <v>612624.31309106853</v>
      </c>
      <c r="C19" s="138">
        <f>C20*(Intensity!C19/Intensity!C20)</f>
        <v>331261.74059214874</v>
      </c>
      <c r="D19" s="138">
        <f>D20*(Intensity!D19/Intensity!D20)</f>
        <v>131732.71505903851</v>
      </c>
      <c r="E19" s="138">
        <f>E20*(Intensity!E19/Intensity!E20)</f>
        <v>18276.680404096256</v>
      </c>
      <c r="F19" s="138">
        <f>F20*(Intensity!F19/Intensity!F20)</f>
        <v>19641.565185486019</v>
      </c>
      <c r="G19" s="138">
        <f>G20*(Intensity!G19/Intensity!G20)</f>
        <v>237191.14380674786</v>
      </c>
      <c r="H19" s="138">
        <f>H20*(Intensity!H19/Intensity!H20)</f>
        <v>694735.45526349975</v>
      </c>
      <c r="I19" s="138">
        <f>I20*(Intensity!I19/Intensity!I20)</f>
        <v>136769.28791874216</v>
      </c>
      <c r="J19" s="138">
        <f>J20*(Intensity!J19/Intensity!J20)</f>
        <v>343695.83482821536</v>
      </c>
      <c r="K19" s="140"/>
      <c r="L19" s="138">
        <f t="shared" si="0"/>
        <v>1582042.6824658262</v>
      </c>
      <c r="M19" s="138">
        <f t="shared" si="1"/>
        <v>2525928.7361490433</v>
      </c>
      <c r="N19" s="29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x14ac:dyDescent="0.2">
      <c r="A20" s="7">
        <v>2013</v>
      </c>
      <c r="B20" s="138">
        <f>BaseYrInput!D29</f>
        <v>604692.94657408481</v>
      </c>
      <c r="C20" s="138">
        <f>BaseYrInput!D30</f>
        <v>329531.45838662912</v>
      </c>
      <c r="D20" s="138">
        <f>BaseYrInput!D31</f>
        <v>131514.26515136298</v>
      </c>
      <c r="E20" s="138">
        <f>BaseYrInput!D32</f>
        <v>18158.848662417</v>
      </c>
      <c r="F20" s="138">
        <f>BaseYrInput!D33</f>
        <v>19521.394583888166</v>
      </c>
      <c r="G20" s="138">
        <f>BaseYrInput!D34</f>
        <v>228280.44003305235</v>
      </c>
      <c r="H20" s="138">
        <f>BaseYrInput!D35</f>
        <v>678542.45677998022</v>
      </c>
      <c r="I20" s="138">
        <f>BaseYrInput!D36</f>
        <v>124192.19256154505</v>
      </c>
      <c r="J20" s="138">
        <f>BaseYrInput!D37</f>
        <v>347590.99726704066</v>
      </c>
      <c r="K20" s="140"/>
      <c r="L20" s="138">
        <f t="shared" si="0"/>
        <v>1547800.595039286</v>
      </c>
      <c r="M20" s="138">
        <f t="shared" si="1"/>
        <v>2482025</v>
      </c>
      <c r="N20" s="29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x14ac:dyDescent="0.2">
      <c r="A21" s="7">
        <v>2014</v>
      </c>
      <c r="B21" s="138">
        <f>B20*(Intensity!B21/Intensity!B20)</f>
        <v>595455.52300903387</v>
      </c>
      <c r="C21" s="138">
        <f>C20*(Intensity!C21/Intensity!C20)</f>
        <v>327385.42664017872</v>
      </c>
      <c r="D21" s="138">
        <f>D20*(Intensity!D21/Intensity!D20)</f>
        <v>128839.10171186649</v>
      </c>
      <c r="E21" s="138">
        <f>E20*(Intensity!E21/Intensity!E20)</f>
        <v>17854.370038168468</v>
      </c>
      <c r="F21" s="138">
        <f>F20*(Intensity!F21/Intensity!F20)</f>
        <v>19309.341236811168</v>
      </c>
      <c r="G21" s="138">
        <f>G20*(Intensity!G21/Intensity!G20)</f>
        <v>227100.57915862565</v>
      </c>
      <c r="H21" s="138">
        <f>H20*(Intensity!H21/Intensity!H20)</f>
        <v>652610.49721739546</v>
      </c>
      <c r="I21" s="138">
        <f>I20*(Intensity!I21/Intensity!I20)</f>
        <v>123852.33480908198</v>
      </c>
      <c r="J21" s="138">
        <f>J20*(Intensity!J21/Intensity!J20)</f>
        <v>341095.2416014226</v>
      </c>
      <c r="K21" s="140"/>
      <c r="L21" s="138">
        <f t="shared" si="0"/>
        <v>1510661.4657733717</v>
      </c>
      <c r="M21" s="138">
        <f t="shared" si="1"/>
        <v>2433502.4154225844</v>
      </c>
      <c r="N21" s="29"/>
    </row>
    <row r="22" spans="1:30" x14ac:dyDescent="0.2">
      <c r="A22" s="7">
        <v>2015</v>
      </c>
      <c r="B22" s="138">
        <f>B21*(Intensity!B22/Intensity!B21)</f>
        <v>581601.5963444321</v>
      </c>
      <c r="C22" s="138">
        <f>C21*(Intensity!C22/Intensity!C21)</f>
        <v>325670.72443272284</v>
      </c>
      <c r="D22" s="138">
        <f>D21*(Intensity!D22/Intensity!D21)</f>
        <v>126370.76616352084</v>
      </c>
      <c r="E22" s="138">
        <f>E21*(Intensity!E22/Intensity!E21)</f>
        <v>17578.236603722151</v>
      </c>
      <c r="F22" s="138">
        <f>F21*(Intensity!F22/Intensity!F21)</f>
        <v>19101.405752955085</v>
      </c>
      <c r="G22" s="138">
        <f>G21*(Intensity!G22/Intensity!G21)</f>
        <v>225671.17546227993</v>
      </c>
      <c r="H22" s="138">
        <f>H21*(Intensity!H22/Intensity!H21)</f>
        <v>632040.13122614764</v>
      </c>
      <c r="I22" s="138">
        <f>I21*(Intensity!I22/Intensity!I21)</f>
        <v>123219.79861762749</v>
      </c>
      <c r="J22" s="138">
        <f>J21*(Intensity!J22/Intensity!J21)</f>
        <v>335604.05627378105</v>
      </c>
      <c r="K22" s="140"/>
      <c r="L22" s="138">
        <f t="shared" si="0"/>
        <v>1479585.5701000341</v>
      </c>
      <c r="M22" s="138">
        <f t="shared" si="1"/>
        <v>2386857.8908771891</v>
      </c>
      <c r="N22" s="30"/>
    </row>
    <row r="23" spans="1:30" x14ac:dyDescent="0.2">
      <c r="A23" s="7">
        <v>2016</v>
      </c>
      <c r="B23" s="138">
        <f>B22*(Intensity!B23/Intensity!B22)</f>
        <v>572450.96428140986</v>
      </c>
      <c r="C23" s="138">
        <f>C22*(Intensity!C23/Intensity!C22)</f>
        <v>324209.76789562358</v>
      </c>
      <c r="D23" s="138">
        <f>D22*(Intensity!D23/Intensity!D22)</f>
        <v>124064.24009001315</v>
      </c>
      <c r="E23" s="138">
        <f>E22*(Intensity!E23/Intensity!E22)</f>
        <v>17306.089565047798</v>
      </c>
      <c r="F23" s="138">
        <f>F22*(Intensity!F23/Intensity!F22)</f>
        <v>18966.085568949056</v>
      </c>
      <c r="G23" s="138">
        <f>G22*(Intensity!G23/Intensity!G22)</f>
        <v>224489.63985168</v>
      </c>
      <c r="H23" s="138">
        <f>H22*(Intensity!H23/Intensity!H22)</f>
        <v>616146.85905822879</v>
      </c>
      <c r="I23" s="138">
        <f>I22*(Intensity!I23/Intensity!I22)</f>
        <v>122493.0550281563</v>
      </c>
      <c r="J23" s="138">
        <f>J22*(Intensity!J23/Intensity!J22)</f>
        <v>331287.0970712133</v>
      </c>
      <c r="K23" s="140"/>
      <c r="L23" s="138">
        <f t="shared" si="0"/>
        <v>1454753.0662332885</v>
      </c>
      <c r="M23" s="138">
        <f t="shared" si="1"/>
        <v>2351413.7984103221</v>
      </c>
      <c r="N23" s="30"/>
    </row>
    <row r="24" spans="1:30" x14ac:dyDescent="0.2">
      <c r="A24" s="7">
        <v>2017</v>
      </c>
      <c r="B24" s="138">
        <f>B23*(Intensity!B24/Intensity!B23)</f>
        <v>563736.05293329933</v>
      </c>
      <c r="C24" s="138">
        <f>C23*(Intensity!C24/Intensity!C23)</f>
        <v>323577.51278026658</v>
      </c>
      <c r="D24" s="138">
        <f>D23*(Intensity!D24/Intensity!D23)</f>
        <v>121891.52592523192</v>
      </c>
      <c r="E24" s="138">
        <f>E23*(Intensity!E24/Intensity!E23)</f>
        <v>17008.92519745656</v>
      </c>
      <c r="F24" s="138">
        <f>F23*(Intensity!F24/Intensity!F23)</f>
        <v>18833.698449936732</v>
      </c>
      <c r="G24" s="138">
        <f>G23*(Intensity!G24/Intensity!G23)</f>
        <v>223844.19371634122</v>
      </c>
      <c r="H24" s="138">
        <f>H23*(Intensity!H24/Intensity!H23)</f>
        <v>603405.03976467869</v>
      </c>
      <c r="I24" s="138">
        <f>I23*(Intensity!I24/Intensity!I23)</f>
        <v>122016.20407052829</v>
      </c>
      <c r="J24" s="138">
        <f>J23*(Intensity!J24/Intensity!J23)</f>
        <v>325819.16931903787</v>
      </c>
      <c r="K24" s="140"/>
      <c r="L24" s="138">
        <f t="shared" si="0"/>
        <v>1432818.7564432116</v>
      </c>
      <c r="M24" s="138">
        <f t="shared" si="1"/>
        <v>2320132.3221567776</v>
      </c>
      <c r="N24" s="30"/>
    </row>
    <row r="25" spans="1:30" x14ac:dyDescent="0.2">
      <c r="A25" s="7">
        <v>2018</v>
      </c>
      <c r="B25" s="138">
        <f>B24*(Intensity!B25/Intensity!B24)</f>
        <v>559729.48290499451</v>
      </c>
      <c r="C25" s="138">
        <f>C24*(Intensity!C25/Intensity!C24)</f>
        <v>321469.78296875372</v>
      </c>
      <c r="D25" s="138">
        <f>D24*(Intensity!D25/Intensity!D24)</f>
        <v>119904.12697237667</v>
      </c>
      <c r="E25" s="138">
        <f>E24*(Intensity!E25/Intensity!E24)</f>
        <v>16718.831669832005</v>
      </c>
      <c r="F25" s="138">
        <f>F24*(Intensity!F25/Intensity!F24)</f>
        <v>18669.597491629491</v>
      </c>
      <c r="G25" s="138">
        <f>G24*(Intensity!G25/Intensity!G24)</f>
        <v>221931.81238725319</v>
      </c>
      <c r="H25" s="138">
        <f>H24*(Intensity!H25/Intensity!H24)</f>
        <v>583141.82975952979</v>
      </c>
      <c r="I25" s="138">
        <f>I24*(Intensity!I25/Intensity!I24)</f>
        <v>121602.93259487361</v>
      </c>
      <c r="J25" s="138">
        <f>J24*(Intensity!J25/Intensity!J24)</f>
        <v>319582.38311349181</v>
      </c>
      <c r="K25" s="140"/>
      <c r="L25" s="138">
        <f t="shared" si="0"/>
        <v>1401551.5139889868</v>
      </c>
      <c r="M25" s="138">
        <f t="shared" si="1"/>
        <v>2282750.779862735</v>
      </c>
      <c r="N25" s="30"/>
    </row>
    <row r="26" spans="1:30" x14ac:dyDescent="0.2">
      <c r="A26" s="7">
        <v>2019</v>
      </c>
      <c r="B26" s="138">
        <f>B25*(Intensity!B26/Intensity!B25)</f>
        <v>555751.38826567389</v>
      </c>
      <c r="C26" s="138">
        <f>C25*(Intensity!C26/Intensity!C25)</f>
        <v>319573.85366322804</v>
      </c>
      <c r="D26" s="138">
        <f>D25*(Intensity!D26/Intensity!D25)</f>
        <v>118040.14948899057</v>
      </c>
      <c r="E26" s="138">
        <f>E25*(Intensity!E26/Intensity!E25)</f>
        <v>16444.648362357078</v>
      </c>
      <c r="F26" s="138">
        <f>F25*(Intensity!F26/Intensity!F25)</f>
        <v>18508.256207214363</v>
      </c>
      <c r="G26" s="138">
        <f>G25*(Intensity!G26/Intensity!G25)</f>
        <v>220445.53667994306</v>
      </c>
      <c r="H26" s="138">
        <f>H25*(Intensity!H26/Intensity!H25)</f>
        <v>560824.1196632057</v>
      </c>
      <c r="I26" s="138">
        <f>I25*(Intensity!I26/Intensity!I25)</f>
        <v>121302.84635423067</v>
      </c>
      <c r="J26" s="138">
        <f>J25*(Intensity!J26/Intensity!J25)</f>
        <v>315653.96308846725</v>
      </c>
      <c r="K26" s="140"/>
      <c r="L26" s="138">
        <f t="shared" si="0"/>
        <v>1371219.5198444086</v>
      </c>
      <c r="M26" s="138">
        <f t="shared" si="1"/>
        <v>2246544.7617733106</v>
      </c>
      <c r="N26" s="30"/>
    </row>
    <row r="27" spans="1:30" x14ac:dyDescent="0.2">
      <c r="A27" s="7">
        <v>2020</v>
      </c>
      <c r="B27" s="138">
        <f>B26*(Intensity!B27/Intensity!B26)</f>
        <v>551801.56663580297</v>
      </c>
      <c r="C27" s="138">
        <f>C26*(Intensity!C27/Intensity!C26)</f>
        <v>317948.22324382293</v>
      </c>
      <c r="D27" s="138">
        <f>D26*(Intensity!D27/Intensity!D26)</f>
        <v>115957.79786728781</v>
      </c>
      <c r="E27" s="138">
        <f>E26*(Intensity!E27/Intensity!E26)</f>
        <v>16191.839916685503</v>
      </c>
      <c r="F27" s="138">
        <f>F26*(Intensity!F27/Intensity!F26)</f>
        <v>18453.517995009497</v>
      </c>
      <c r="G27" s="138">
        <f>G26*(Intensity!G27/Intensity!G26)</f>
        <v>218025.83972126051</v>
      </c>
      <c r="H27" s="138">
        <f>H26*(Intensity!H27/Intensity!H26)</f>
        <v>534767.29221811413</v>
      </c>
      <c r="I27" s="138">
        <f>I26*(Intensity!I27/Intensity!I26)</f>
        <v>121737.4153177055</v>
      </c>
      <c r="J27" s="138">
        <f>J26*(Intensity!J27/Intensity!J26)</f>
        <v>320423.09688641655</v>
      </c>
      <c r="K27" s="140"/>
      <c r="L27" s="138">
        <f t="shared" si="0"/>
        <v>1345556.7999224798</v>
      </c>
      <c r="M27" s="138">
        <f t="shared" si="1"/>
        <v>2215306.5898021054</v>
      </c>
      <c r="N27" s="30"/>
    </row>
    <row r="28" spans="1:30" x14ac:dyDescent="0.2">
      <c r="A28" s="8">
        <v>2021</v>
      </c>
      <c r="B28" s="138">
        <f>B27*(Intensity!B28/Intensity!B27)</f>
        <v>547879.81707419339</v>
      </c>
      <c r="C28" s="138">
        <f>C27*(Intensity!C28/Intensity!C27)</f>
        <v>316146.76189572975</v>
      </c>
      <c r="D28" s="138">
        <f>D27*(Intensity!D28/Intensity!D27)</f>
        <v>113939.75541179579</v>
      </c>
      <c r="E28" s="138">
        <f>E27*(Intensity!E28/Intensity!E27)</f>
        <v>15948.586113773461</v>
      </c>
      <c r="F28" s="138">
        <f>F27*(Intensity!F28/Intensity!F27)</f>
        <v>18366.111040659929</v>
      </c>
      <c r="G28" s="138">
        <f>G27*(Intensity!G28/Intensity!G27)</f>
        <v>214633.68809725498</v>
      </c>
      <c r="H28" s="138">
        <f>H27*(Intensity!H28/Intensity!H27)</f>
        <v>510440.45055427123</v>
      </c>
      <c r="I28" s="138">
        <f>I27*(Intensity!I28/Intensity!I27)</f>
        <v>121934.86002513574</v>
      </c>
      <c r="J28" s="138">
        <f>J27*(Intensity!J28/Intensity!J27)</f>
        <v>320530.6932255326</v>
      </c>
      <c r="K28" s="140"/>
      <c r="L28" s="138">
        <f t="shared" si="0"/>
        <v>1315794.1444684241</v>
      </c>
      <c r="M28" s="138">
        <f t="shared" si="1"/>
        <v>2179820.7234383472</v>
      </c>
      <c r="N28" s="30"/>
    </row>
    <row r="29" spans="1:30" x14ac:dyDescent="0.2">
      <c r="A29" s="8">
        <v>2022</v>
      </c>
      <c r="B29" s="138">
        <f>B28*(Intensity!B29/Intensity!B28)</f>
        <v>547394.70983988221</v>
      </c>
      <c r="C29" s="138">
        <f>C28*(Intensity!C29/Intensity!C28)</f>
        <v>314372.84185368317</v>
      </c>
      <c r="D29" s="138">
        <f>D28*(Intensity!D29/Intensity!D28)</f>
        <v>112016.5454115625</v>
      </c>
      <c r="E29" s="138">
        <f>E28*(Intensity!E29/Intensity!E28)</f>
        <v>15693.775915297787</v>
      </c>
      <c r="F29" s="138">
        <f>F28*(Intensity!F29/Intensity!F28)</f>
        <v>18108.715200982329</v>
      </c>
      <c r="G29" s="138">
        <f>G28*(Intensity!G29/Intensity!G28)</f>
        <v>211950.14288194795</v>
      </c>
      <c r="H29" s="138">
        <f>H28*(Intensity!H29/Intensity!H28)</f>
        <v>490562.3064600004</v>
      </c>
      <c r="I29" s="138">
        <f>I28*(Intensity!I29/Intensity!I28)</f>
        <v>121825.0769168416</v>
      </c>
      <c r="J29" s="138">
        <f>J28*(Intensity!J29/Intensity!J28)</f>
        <v>315436.38629265298</v>
      </c>
      <c r="K29" s="140"/>
      <c r="L29" s="138">
        <f t="shared" si="0"/>
        <v>1285592.9490792856</v>
      </c>
      <c r="M29" s="138">
        <f t="shared" si="1"/>
        <v>2147360.5007728511</v>
      </c>
      <c r="N29" s="30"/>
    </row>
    <row r="30" spans="1:30" x14ac:dyDescent="0.2">
      <c r="A30" s="8">
        <v>2023</v>
      </c>
      <c r="B30" s="138">
        <f>B29*(Intensity!B30/Intensity!B29)</f>
        <v>548424.52130153938</v>
      </c>
      <c r="C30" s="138">
        <f>C29*(Intensity!C30/Intensity!C29)</f>
        <v>312579.81966257078</v>
      </c>
      <c r="D30" s="138">
        <f>D29*(Intensity!D30/Intensity!D29)</f>
        <v>110269.00149398357</v>
      </c>
      <c r="E30" s="138">
        <f>E29*(Intensity!E30/Intensity!E29)</f>
        <v>15464.253542638566</v>
      </c>
      <c r="F30" s="138">
        <f>F29*(Intensity!F30/Intensity!F29)</f>
        <v>17990.287596315316</v>
      </c>
      <c r="G30" s="138">
        <f>G29*(Intensity!G30/Intensity!G29)</f>
        <v>209998.97946769264</v>
      </c>
      <c r="H30" s="138">
        <f>H29*(Intensity!H30/Intensity!H29)</f>
        <v>472995.06128307624</v>
      </c>
      <c r="I30" s="138">
        <f>I29*(Intensity!I30/Intensity!I29)</f>
        <v>121867.01605121733</v>
      </c>
      <c r="J30" s="138">
        <f>J29*(Intensity!J30/Intensity!J29)</f>
        <v>311648.66302840313</v>
      </c>
      <c r="K30" s="140"/>
      <c r="L30" s="138">
        <f t="shared" si="0"/>
        <v>1260233.2624633266</v>
      </c>
      <c r="M30" s="138">
        <f t="shared" si="1"/>
        <v>2121237.6034274367</v>
      </c>
      <c r="N30" s="30"/>
    </row>
    <row r="31" spans="1:30" x14ac:dyDescent="0.2">
      <c r="A31" s="8">
        <v>2024</v>
      </c>
      <c r="B31" s="138">
        <f>B30*(Intensity!B31/Intensity!B30)</f>
        <v>550739.90149881993</v>
      </c>
      <c r="C31" s="138">
        <f>C30*(Intensity!C31/Intensity!C30)</f>
        <v>310882.9747097725</v>
      </c>
      <c r="D31" s="138">
        <f>D30*(Intensity!D31/Intensity!D30)</f>
        <v>108738.99988451974</v>
      </c>
      <c r="E31" s="138">
        <f>E30*(Intensity!E31/Intensity!E30)</f>
        <v>15246.725211552843</v>
      </c>
      <c r="F31" s="138">
        <f>F30*(Intensity!F31/Intensity!F30)</f>
        <v>17873.376199061015</v>
      </c>
      <c r="G31" s="138">
        <f>G30*(Intensity!G31/Intensity!G30)</f>
        <v>208431.40249670841</v>
      </c>
      <c r="H31" s="138">
        <f>H30*(Intensity!H31/Intensity!H30)</f>
        <v>457140.78574312618</v>
      </c>
      <c r="I31" s="138">
        <f>I30*(Intensity!I31/Intensity!I30)</f>
        <v>122223.27082360278</v>
      </c>
      <c r="J31" s="138">
        <f>J30*(Intensity!J31/Intensity!J30)</f>
        <v>309804.84923994425</v>
      </c>
      <c r="K31" s="140"/>
      <c r="L31" s="138">
        <f t="shared" si="0"/>
        <v>1239459.4095985151</v>
      </c>
      <c r="M31" s="138">
        <f t="shared" si="1"/>
        <v>2101082.2858071076</v>
      </c>
      <c r="N31" s="30"/>
    </row>
    <row r="32" spans="1:30" x14ac:dyDescent="0.2">
      <c r="A32" s="8">
        <v>2025</v>
      </c>
      <c r="B32" s="138">
        <f>B31*(Intensity!B32/Intensity!B31)</f>
        <v>554149.22506952088</v>
      </c>
      <c r="C32" s="138">
        <f>C31*(Intensity!C32/Intensity!C31)</f>
        <v>309404.76809568581</v>
      </c>
      <c r="D32" s="138">
        <f>D31*(Intensity!D32/Intensity!D31)</f>
        <v>107230.27473020449</v>
      </c>
      <c r="E32" s="138">
        <f>E31*(Intensity!E32/Intensity!E31)</f>
        <v>15050.253557731576</v>
      </c>
      <c r="F32" s="138">
        <f>F31*(Intensity!F32/Intensity!F31)</f>
        <v>17792.218585660361</v>
      </c>
      <c r="G32" s="138">
        <f>G31*(Intensity!G32/Intensity!G31)</f>
        <v>206430.11303820109</v>
      </c>
      <c r="H32" s="138">
        <f>H31*(Intensity!H32/Intensity!H31)</f>
        <v>443406.14829648775</v>
      </c>
      <c r="I32" s="138">
        <f>I31*(Intensity!I32/Intensity!I31)</f>
        <v>122813.72473901183</v>
      </c>
      <c r="J32" s="138">
        <f>J31*(Intensity!J32/Intensity!J31)</f>
        <v>308240.17420004355</v>
      </c>
      <c r="K32" s="140"/>
      <c r="L32" s="138">
        <f t="shared" si="0"/>
        <v>1220962.9071473407</v>
      </c>
      <c r="M32" s="138">
        <f t="shared" si="1"/>
        <v>2084516.9003125473</v>
      </c>
      <c r="N32" s="30"/>
    </row>
    <row r="33" spans="1:14" x14ac:dyDescent="0.2">
      <c r="A33" s="8">
        <f t="shared" ref="A33:A40" si="2">A32+1</f>
        <v>2026</v>
      </c>
      <c r="B33" s="138">
        <f>B32*(Intensity!B33/Intensity!B32)</f>
        <v>558502.25817911513</v>
      </c>
      <c r="C33" s="138">
        <f>C32*(Intensity!C33/Intensity!C32)</f>
        <v>308085.62862595951</v>
      </c>
      <c r="D33" s="138">
        <f>D32*(Intensity!D33/Intensity!D32)</f>
        <v>103562.01307072939</v>
      </c>
      <c r="E33" s="138">
        <f>E32*(Intensity!E33/Intensity!E32)</f>
        <v>14902.742025078096</v>
      </c>
      <c r="F33" s="138">
        <f>F32*(Intensity!F33/Intensity!F32)</f>
        <v>17678.128456815954</v>
      </c>
      <c r="G33" s="138">
        <f>G32*(Intensity!G33/Intensity!G32)</f>
        <v>204554.55185005514</v>
      </c>
      <c r="H33" s="138">
        <f>H32*(Intensity!H33/Intensity!H32)</f>
        <v>431468.23131763859</v>
      </c>
      <c r="I33" s="138">
        <f>I32*(Intensity!I33/Intensity!I32)</f>
        <v>123464.6120106179</v>
      </c>
      <c r="J33" s="138">
        <f>J32*(Intensity!J33/Intensity!J32)</f>
        <v>307045.93091147096</v>
      </c>
      <c r="K33" s="140"/>
      <c r="L33" s="138">
        <f t="shared" si="0"/>
        <v>1202676.2096424061</v>
      </c>
      <c r="M33" s="138">
        <f t="shared" si="1"/>
        <v>2069264.0964474808</v>
      </c>
      <c r="N33" s="30"/>
    </row>
    <row r="34" spans="1:14" x14ac:dyDescent="0.2">
      <c r="A34" s="8">
        <f t="shared" si="2"/>
        <v>2027</v>
      </c>
      <c r="B34" s="138">
        <f>B33*(Intensity!B34/Intensity!B33)</f>
        <v>559039.96376759349</v>
      </c>
      <c r="C34" s="138">
        <f>C33*(Intensity!C34/Intensity!C33)</f>
        <v>306904.38676281902</v>
      </c>
      <c r="D34" s="138">
        <f>D33*(Intensity!D34/Intensity!D33)</f>
        <v>100151.26632298126</v>
      </c>
      <c r="E34" s="138">
        <f>E33*(Intensity!E34/Intensity!E33)</f>
        <v>14759.773361596563</v>
      </c>
      <c r="F34" s="138">
        <f>F33*(Intensity!F34/Intensity!F33)</f>
        <v>17599.444542310805</v>
      </c>
      <c r="G34" s="138">
        <f>G33*(Intensity!G34/Intensity!G33)</f>
        <v>202796.81022788756</v>
      </c>
      <c r="H34" s="138">
        <f>H33*(Intensity!H34/Intensity!H33)</f>
        <v>421052.12035920803</v>
      </c>
      <c r="I34" s="138">
        <f>I33*(Intensity!I34/Intensity!I33)</f>
        <v>124004.86294230446</v>
      </c>
      <c r="J34" s="138">
        <f>J33*(Intensity!J34/Intensity!J33)</f>
        <v>305987.25404898205</v>
      </c>
      <c r="K34" s="140"/>
      <c r="L34" s="138">
        <f t="shared" si="0"/>
        <v>1186351.5318052704</v>
      </c>
      <c r="M34" s="138">
        <f t="shared" si="1"/>
        <v>2052295.8823356829</v>
      </c>
      <c r="N34" s="30"/>
    </row>
    <row r="35" spans="1:14" x14ac:dyDescent="0.2">
      <c r="A35" s="8">
        <f t="shared" si="2"/>
        <v>2028</v>
      </c>
      <c r="B35" s="138">
        <f>B34*(Intensity!B35/Intensity!B34)</f>
        <v>564767.07719900494</v>
      </c>
      <c r="C35" s="138">
        <f>C34*(Intensity!C35/Intensity!C34)</f>
        <v>305856.96982693835</v>
      </c>
      <c r="D35" s="138">
        <f>D34*(Intensity!D35/Intensity!D34)</f>
        <v>96978.961853317131</v>
      </c>
      <c r="E35" s="138">
        <f>E34*(Intensity!E35/Intensity!E34)</f>
        <v>14605.111668633959</v>
      </c>
      <c r="F35" s="138">
        <f>F34*(Intensity!F35/Intensity!F34)</f>
        <v>17487.678117300369</v>
      </c>
      <c r="G35" s="138">
        <f>G34*(Intensity!G35/Intensity!G34)</f>
        <v>201254.21611002859</v>
      </c>
      <c r="H35" s="138">
        <f>H34*(Intensity!H35/Intensity!H34)</f>
        <v>408143.08581144171</v>
      </c>
      <c r="I35" s="138">
        <f>I34*(Intensity!I35/Intensity!I34)</f>
        <v>124791.36035456482</v>
      </c>
      <c r="J35" s="138">
        <f>J34*(Intensity!J35/Intensity!J34)</f>
        <v>304832.35476771253</v>
      </c>
      <c r="K35" s="140"/>
      <c r="L35" s="138">
        <f t="shared" si="0"/>
        <v>1168092.7686829993</v>
      </c>
      <c r="M35" s="138">
        <f t="shared" si="1"/>
        <v>2038716.8157089425</v>
      </c>
      <c r="N35" s="30"/>
    </row>
    <row r="36" spans="1:14" x14ac:dyDescent="0.2">
      <c r="A36" s="8">
        <f t="shared" si="2"/>
        <v>2029</v>
      </c>
      <c r="B36" s="138">
        <f>B35*(Intensity!B36/Intensity!B35)</f>
        <v>571111.44889901555</v>
      </c>
      <c r="C36" s="138">
        <f>C35*(Intensity!C36/Intensity!C35)</f>
        <v>304937.82074306544</v>
      </c>
      <c r="D36" s="138">
        <f>D35*(Intensity!D36/Intensity!D35)</f>
        <v>94032.431833829338</v>
      </c>
      <c r="E36" s="138">
        <f>E35*(Intensity!E36/Intensity!E35)</f>
        <v>14446.77382778326</v>
      </c>
      <c r="F36" s="138">
        <f>F35*(Intensity!F36/Intensity!F35)</f>
        <v>17342.738380986619</v>
      </c>
      <c r="G36" s="138">
        <f>G35*(Intensity!G36/Intensity!G35)</f>
        <v>199806.935163282</v>
      </c>
      <c r="H36" s="138">
        <f>H35*(Intensity!H36/Intensity!H35)</f>
        <v>396850.58186122309</v>
      </c>
      <c r="I36" s="138">
        <f>I35*(Intensity!I36/Intensity!I35)</f>
        <v>125559.47856582489</v>
      </c>
      <c r="J36" s="138">
        <f>J35*(Intensity!J36/Intensity!J35)</f>
        <v>303816.14194444439</v>
      </c>
      <c r="K36" s="140"/>
      <c r="L36" s="138">
        <f t="shared" si="0"/>
        <v>1151855.0815773737</v>
      </c>
      <c r="M36" s="138">
        <f t="shared" si="1"/>
        <v>2027904.3512194548</v>
      </c>
      <c r="N36" s="30"/>
    </row>
    <row r="37" spans="1:14" x14ac:dyDescent="0.2">
      <c r="A37" s="8">
        <f t="shared" si="2"/>
        <v>2030</v>
      </c>
      <c r="B37" s="138">
        <f>B36*(Intensity!B37/Intensity!B36)</f>
        <v>585271.99767464586</v>
      </c>
      <c r="C37" s="138">
        <f>C36*(Intensity!C37/Intensity!C36)</f>
        <v>303964.25555784622</v>
      </c>
      <c r="D37" s="138">
        <f>D36*(Intensity!D37/Intensity!D36)</f>
        <v>91136.341536733526</v>
      </c>
      <c r="E37" s="138">
        <f>E36*(Intensity!E37/Intensity!E36)</f>
        <v>14313.420042309011</v>
      </c>
      <c r="F37" s="138">
        <f>F36*(Intensity!F37/Intensity!F36)</f>
        <v>17266.975937052201</v>
      </c>
      <c r="G37" s="138">
        <f>G36*(Intensity!G37/Intensity!G36)</f>
        <v>198246.74998893664</v>
      </c>
      <c r="H37" s="138">
        <f>H36*(Intensity!H37/Intensity!H36)</f>
        <v>377619.6938372404</v>
      </c>
      <c r="I37" s="138">
        <f>I36*(Intensity!I37/Intensity!I36)</f>
        <v>126574.36786355443</v>
      </c>
      <c r="J37" s="138">
        <f>J36*(Intensity!J37/Intensity!J36)</f>
        <v>303207.84459515417</v>
      </c>
      <c r="K37" s="140"/>
      <c r="L37" s="138">
        <f t="shared" si="0"/>
        <v>1128365.3938009804</v>
      </c>
      <c r="M37" s="138">
        <f t="shared" si="1"/>
        <v>2017601.6470334725</v>
      </c>
      <c r="N37" s="30"/>
    </row>
    <row r="38" spans="1:14" x14ac:dyDescent="0.2">
      <c r="A38" s="8">
        <f t="shared" si="2"/>
        <v>2031</v>
      </c>
      <c r="B38" s="138">
        <f>B37*(Intensity!B38/Intensity!B37)</f>
        <v>600353.89817296271</v>
      </c>
      <c r="C38" s="138">
        <f>C37*(Intensity!C38/Intensity!C37)</f>
        <v>303105.76696028578</v>
      </c>
      <c r="D38" s="138">
        <f>D37*(Intensity!D38/Intensity!D37)</f>
        <v>88438.159260786299</v>
      </c>
      <c r="E38" s="138">
        <f>E37*(Intensity!E38/Intensity!E37)</f>
        <v>14176.811535676647</v>
      </c>
      <c r="F38" s="138">
        <f>F37*(Intensity!F38/Intensity!F37)</f>
        <v>17157.858323947923</v>
      </c>
      <c r="G38" s="138">
        <f>G37*(Intensity!G38/Intensity!G37)</f>
        <v>196859.35256072599</v>
      </c>
      <c r="H38" s="138">
        <f>H37*(Intensity!H38/Intensity!H37)</f>
        <v>360399.61748850869</v>
      </c>
      <c r="I38" s="138">
        <f>I37*(Intensity!I38/Intensity!I37)</f>
        <v>127509.15755215463</v>
      </c>
      <c r="J38" s="138">
        <f>J37*(Intensity!J38/Intensity!J37)</f>
        <v>302709.3936728292</v>
      </c>
      <c r="K38" s="140"/>
      <c r="L38" s="138">
        <f t="shared" si="0"/>
        <v>1107250.3503946292</v>
      </c>
      <c r="M38" s="138">
        <f t="shared" si="1"/>
        <v>2010710.0155278777</v>
      </c>
      <c r="N38" s="30"/>
    </row>
    <row r="39" spans="1:14" x14ac:dyDescent="0.2">
      <c r="A39" s="8">
        <f t="shared" si="2"/>
        <v>2032</v>
      </c>
      <c r="B39" s="138">
        <f>B38*(Intensity!B39/Intensity!B38)</f>
        <v>615208.12418459123</v>
      </c>
      <c r="C39" s="138">
        <f>C38*(Intensity!C39/Intensity!C38)</f>
        <v>302363.05720544409</v>
      </c>
      <c r="D39" s="138">
        <f>D38*(Intensity!D39/Intensity!D38)</f>
        <v>85924.347680078543</v>
      </c>
      <c r="E39" s="138">
        <f>E38*(Intensity!E39/Intensity!E38)</f>
        <v>14051.087202830759</v>
      </c>
      <c r="F39" s="138">
        <f>F38*(Intensity!F39/Intensity!F38)</f>
        <v>17083.560770477012</v>
      </c>
      <c r="G39" s="138">
        <f>G38*(Intensity!G39/Intensity!G38)</f>
        <v>195606.31623152224</v>
      </c>
      <c r="H39" s="138">
        <f>H38*(Intensity!H39/Intensity!H38)</f>
        <v>345130.50782573561</v>
      </c>
      <c r="I39" s="138">
        <f>I38*(Intensity!I39/Intensity!I38)</f>
        <v>128554.05692063671</v>
      </c>
      <c r="J39" s="138">
        <f>J38*(Intensity!J39/Intensity!J38)</f>
        <v>302162.62720582576</v>
      </c>
      <c r="K39" s="140"/>
      <c r="L39" s="138">
        <f t="shared" si="0"/>
        <v>1088512.5038371063</v>
      </c>
      <c r="M39" s="138">
        <f t="shared" si="1"/>
        <v>2006083.6852271417</v>
      </c>
      <c r="N39" s="30"/>
    </row>
    <row r="40" spans="1:14" x14ac:dyDescent="0.2">
      <c r="A40" s="8">
        <f t="shared" si="2"/>
        <v>2033</v>
      </c>
      <c r="B40" s="138">
        <f>B39*(Intensity!B40/Intensity!B39)</f>
        <v>635079.81457590673</v>
      </c>
      <c r="C40" s="138">
        <f>C39*(Intensity!C40/Intensity!C39)</f>
        <v>301719.52588776429</v>
      </c>
      <c r="D40" s="138">
        <f>D39*(Intensity!D40/Intensity!D39)</f>
        <v>83582.778770608726</v>
      </c>
      <c r="E40" s="138">
        <f>E39*(Intensity!E40/Intensity!E39)</f>
        <v>13928.352378076781</v>
      </c>
      <c r="F40" s="138">
        <f>F39*(Intensity!F40/Intensity!F39)</f>
        <v>16975.764388944026</v>
      </c>
      <c r="G40" s="138">
        <f>G39*(Intensity!G40/Intensity!G39)</f>
        <v>194271.90313047357</v>
      </c>
      <c r="H40" s="138">
        <f>H39*(Intensity!H40/Intensity!H39)</f>
        <v>331779.68082719692</v>
      </c>
      <c r="I40" s="138">
        <f>I39*(Intensity!I40/Intensity!I39)</f>
        <v>129606.91914983372</v>
      </c>
      <c r="J40" s="138">
        <f>J39*(Intensity!J40/Intensity!J39)</f>
        <v>301697.90597244678</v>
      </c>
      <c r="K40" s="140"/>
      <c r="L40" s="138">
        <f t="shared" si="0"/>
        <v>1071843.3046175807</v>
      </c>
      <c r="M40" s="138">
        <f t="shared" si="1"/>
        <v>2008642.6450812516</v>
      </c>
      <c r="N40" s="30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0"/>
  <sheetViews>
    <sheetView workbookViewId="0">
      <selection activeCell="H21" sqref="H21"/>
    </sheetView>
  </sheetViews>
  <sheetFormatPr defaultColWidth="9.140625" defaultRowHeight="12.75" x14ac:dyDescent="0.2"/>
  <cols>
    <col min="1" max="1" width="7" style="17" customWidth="1"/>
    <col min="2" max="2" width="9.5703125" style="32" bestFit="1" customWidth="1"/>
    <col min="3" max="3" width="10" style="32" bestFit="1" customWidth="1"/>
    <col min="4" max="4" width="11.140625" style="32" bestFit="1" customWidth="1"/>
    <col min="5" max="5" width="13.140625" style="32" bestFit="1" customWidth="1"/>
    <col min="6" max="6" width="11.7109375" style="32" bestFit="1" customWidth="1"/>
    <col min="7" max="7" width="8.42578125" style="32" bestFit="1" customWidth="1"/>
    <col min="8" max="9" width="12.5703125" style="32" bestFit="1" customWidth="1"/>
    <col min="10" max="10" width="13.42578125" style="32" bestFit="1" customWidth="1"/>
    <col min="11" max="11" width="11.28515625" style="32" bestFit="1" customWidth="1"/>
    <col min="12" max="12" width="6.5703125" style="32" bestFit="1" customWidth="1"/>
    <col min="13" max="13" width="3" style="32" customWidth="1"/>
    <col min="14" max="14" width="9.5703125" style="32" bestFit="1" customWidth="1"/>
    <col min="15" max="16384" width="9.140625" style="14"/>
  </cols>
  <sheetData>
    <row r="1" spans="1:14" x14ac:dyDescent="0.2">
      <c r="A1" s="12" t="s">
        <v>2</v>
      </c>
      <c r="B1" s="33" t="s">
        <v>0</v>
      </c>
      <c r="C1" s="33" t="s">
        <v>1</v>
      </c>
      <c r="D1" s="33" t="s">
        <v>17</v>
      </c>
      <c r="E1" s="33" t="s">
        <v>30</v>
      </c>
      <c r="F1" s="33" t="s">
        <v>31</v>
      </c>
      <c r="G1" s="33" t="s">
        <v>18</v>
      </c>
      <c r="H1" s="33" t="s">
        <v>111</v>
      </c>
      <c r="I1" s="33" t="s">
        <v>112</v>
      </c>
      <c r="J1" s="33" t="s">
        <v>113</v>
      </c>
      <c r="K1" s="33" t="s">
        <v>35</v>
      </c>
      <c r="L1" s="33" t="s">
        <v>19</v>
      </c>
      <c r="M1" s="33"/>
      <c r="N1" s="33" t="s">
        <v>11</v>
      </c>
    </row>
    <row r="2" spans="1:14" x14ac:dyDescent="0.2">
      <c r="A2" s="15">
        <v>1995</v>
      </c>
      <c r="B2" s="44">
        <v>562.6783265179829</v>
      </c>
      <c r="C2" s="44">
        <v>522.12700288959309</v>
      </c>
      <c r="D2" s="44">
        <v>90.815820823717161</v>
      </c>
      <c r="E2" s="44">
        <v>107.43600310455277</v>
      </c>
      <c r="F2" s="44">
        <v>136.4648225113628</v>
      </c>
      <c r="G2" s="44">
        <v>165.13210838102887</v>
      </c>
      <c r="H2" s="44">
        <v>354.01242083447215</v>
      </c>
      <c r="I2" s="44">
        <v>391.89402736867447</v>
      </c>
      <c r="J2" s="44">
        <v>585.89197411372766</v>
      </c>
      <c r="K2" s="44">
        <v>429.68798259427859</v>
      </c>
      <c r="L2" s="44">
        <v>252.97829733162155</v>
      </c>
      <c r="M2" s="36"/>
      <c r="N2" s="142">
        <f t="shared" ref="N2:N10" si="0">SUM(B2:L2)</f>
        <v>3599.1187864710118</v>
      </c>
    </row>
    <row r="3" spans="1:14" x14ac:dyDescent="0.2">
      <c r="A3" s="15">
        <v>1996</v>
      </c>
      <c r="B3" s="44">
        <v>569.67172821901124</v>
      </c>
      <c r="C3" s="44">
        <v>528.61640135773234</v>
      </c>
      <c r="D3" s="44">
        <v>91.944550127650245</v>
      </c>
      <c r="E3" s="44">
        <v>108.77130089629928</v>
      </c>
      <c r="F3" s="44">
        <v>138.16091293621946</v>
      </c>
      <c r="G3" s="44">
        <v>167.18449802040374</v>
      </c>
      <c r="H3" s="44">
        <v>358.41236117226634</v>
      </c>
      <c r="I3" s="44">
        <v>396.76478962920629</v>
      </c>
      <c r="J3" s="44">
        <v>593.17389299221293</v>
      </c>
      <c r="K3" s="44">
        <v>435.028477379251</v>
      </c>
      <c r="L3" s="44">
        <v>256.12250739180001</v>
      </c>
      <c r="M3" s="36"/>
      <c r="N3" s="142">
        <f t="shared" si="0"/>
        <v>3643.8514201220528</v>
      </c>
    </row>
    <row r="4" spans="1:14" x14ac:dyDescent="0.2">
      <c r="A4" s="15">
        <v>1997</v>
      </c>
      <c r="B4" s="44">
        <v>576.6651299200397</v>
      </c>
      <c r="C4" s="44">
        <v>535.10579982587149</v>
      </c>
      <c r="D4" s="44">
        <v>93.073279431583359</v>
      </c>
      <c r="E4" s="44">
        <v>110.10659868804578</v>
      </c>
      <c r="F4" s="44">
        <v>139.8570033610761</v>
      </c>
      <c r="G4" s="44">
        <v>169.23688765977863</v>
      </c>
      <c r="H4" s="44">
        <v>362.81230151006054</v>
      </c>
      <c r="I4" s="44">
        <v>401.63555188973811</v>
      </c>
      <c r="J4" s="44">
        <v>600.45581187069831</v>
      </c>
      <c r="K4" s="44">
        <v>440.36897216422346</v>
      </c>
      <c r="L4" s="44">
        <v>259.26671745197854</v>
      </c>
      <c r="M4" s="36"/>
      <c r="N4" s="142">
        <f t="shared" si="0"/>
        <v>3688.5840537730937</v>
      </c>
    </row>
    <row r="5" spans="1:14" x14ac:dyDescent="0.2">
      <c r="A5" s="15">
        <v>1998</v>
      </c>
      <c r="B5" s="44">
        <v>583.65853162106816</v>
      </c>
      <c r="C5" s="44">
        <v>541.59519829401074</v>
      </c>
      <c r="D5" s="44">
        <v>94.202008735516443</v>
      </c>
      <c r="E5" s="44">
        <v>111.44189647979229</v>
      </c>
      <c r="F5" s="44">
        <v>141.55309378593276</v>
      </c>
      <c r="G5" s="44">
        <v>171.28927729915353</v>
      </c>
      <c r="H5" s="44">
        <v>367.21224184785473</v>
      </c>
      <c r="I5" s="44">
        <v>406.50631415026987</v>
      </c>
      <c r="J5" s="44">
        <v>607.7377307491837</v>
      </c>
      <c r="K5" s="44">
        <v>445.70946694919587</v>
      </c>
      <c r="L5" s="44">
        <v>262.41092751215706</v>
      </c>
      <c r="M5" s="36"/>
      <c r="N5" s="142">
        <f t="shared" si="0"/>
        <v>3733.316687424136</v>
      </c>
    </row>
    <row r="6" spans="1:14" x14ac:dyDescent="0.2">
      <c r="A6" s="15">
        <v>1999</v>
      </c>
      <c r="B6" s="44">
        <v>590.65193332209662</v>
      </c>
      <c r="C6" s="44">
        <v>548.08459676215</v>
      </c>
      <c r="D6" s="44">
        <v>95.330738039449528</v>
      </c>
      <c r="E6" s="44">
        <v>112.77719427153879</v>
      </c>
      <c r="F6" s="44">
        <v>143.24918421078942</v>
      </c>
      <c r="G6" s="44">
        <v>173.34166693852842</v>
      </c>
      <c r="H6" s="44">
        <v>371.61218218564886</v>
      </c>
      <c r="I6" s="44">
        <v>411.37707641080169</v>
      </c>
      <c r="J6" s="44">
        <v>615.01964962766908</v>
      </c>
      <c r="K6" s="44">
        <v>451.04996173416828</v>
      </c>
      <c r="L6" s="44">
        <v>265.55513757233552</v>
      </c>
      <c r="M6" s="36"/>
      <c r="N6" s="142">
        <f t="shared" si="0"/>
        <v>3778.0493210751765</v>
      </c>
    </row>
    <row r="7" spans="1:14" x14ac:dyDescent="0.2">
      <c r="A7" s="15">
        <v>2000</v>
      </c>
      <c r="B7" s="44">
        <v>597.64533502312509</v>
      </c>
      <c r="C7" s="44">
        <v>554.57399523028937</v>
      </c>
      <c r="D7" s="44">
        <v>96.459467343382613</v>
      </c>
      <c r="E7" s="44">
        <v>114.11249206328529</v>
      </c>
      <c r="F7" s="44">
        <v>144.94527463564606</v>
      </c>
      <c r="G7" s="44">
        <v>175.39405657790331</v>
      </c>
      <c r="H7" s="44">
        <v>376.01212252344305</v>
      </c>
      <c r="I7" s="44">
        <v>416.24783867133351</v>
      </c>
      <c r="J7" s="44">
        <v>622.30156850615447</v>
      </c>
      <c r="K7" s="44">
        <v>456.39045651914068</v>
      </c>
      <c r="L7" s="44">
        <v>268.69934763251405</v>
      </c>
      <c r="M7" s="36"/>
      <c r="N7" s="142">
        <f t="shared" si="0"/>
        <v>3822.7819547262179</v>
      </c>
    </row>
    <row r="8" spans="1:14" x14ac:dyDescent="0.2">
      <c r="A8" s="15">
        <v>2001</v>
      </c>
      <c r="B8" s="44">
        <v>604.63873672415355</v>
      </c>
      <c r="C8" s="44">
        <v>561.06339369842874</v>
      </c>
      <c r="D8" s="44">
        <v>97.588196647315698</v>
      </c>
      <c r="E8" s="44">
        <v>115.4477898550318</v>
      </c>
      <c r="F8" s="44">
        <v>146.64136506050272</v>
      </c>
      <c r="G8" s="44">
        <v>177.44644621727821</v>
      </c>
      <c r="H8" s="44">
        <v>380.41206286123725</v>
      </c>
      <c r="I8" s="44">
        <v>421.11860093186533</v>
      </c>
      <c r="J8" s="44">
        <v>629.58348738463985</v>
      </c>
      <c r="K8" s="44">
        <v>461.73095130411315</v>
      </c>
      <c r="L8" s="44">
        <v>271.84355769269251</v>
      </c>
      <c r="M8" s="36"/>
      <c r="N8" s="142">
        <f t="shared" si="0"/>
        <v>3867.5145883772589</v>
      </c>
    </row>
    <row r="9" spans="1:14" x14ac:dyDescent="0.2">
      <c r="A9" s="15">
        <v>2002</v>
      </c>
      <c r="B9" s="44">
        <v>611.63213842518201</v>
      </c>
      <c r="C9" s="44">
        <v>567.552792166568</v>
      </c>
      <c r="D9" s="44">
        <v>98.716925951248783</v>
      </c>
      <c r="E9" s="44">
        <v>116.7830876467783</v>
      </c>
      <c r="F9" s="44">
        <v>148.33745548535938</v>
      </c>
      <c r="G9" s="44">
        <v>179.4988358566531</v>
      </c>
      <c r="H9" s="44">
        <v>384.81200319903138</v>
      </c>
      <c r="I9" s="44">
        <v>425.98936319239704</v>
      </c>
      <c r="J9" s="44">
        <v>636.86540626312524</v>
      </c>
      <c r="K9" s="44">
        <v>467.07144608908555</v>
      </c>
      <c r="L9" s="44">
        <v>274.98776775287104</v>
      </c>
      <c r="M9" s="36"/>
      <c r="N9" s="142">
        <f t="shared" si="0"/>
        <v>3912.2472220282998</v>
      </c>
    </row>
    <row r="10" spans="1:14" x14ac:dyDescent="0.2">
      <c r="A10" s="15">
        <v>2003</v>
      </c>
      <c r="B10" s="44">
        <v>618.62554012621024</v>
      </c>
      <c r="C10" s="44">
        <v>574.04219063470703</v>
      </c>
      <c r="D10" s="44">
        <v>99.845655255181839</v>
      </c>
      <c r="E10" s="44">
        <v>118.11838543852475</v>
      </c>
      <c r="F10" s="44">
        <v>150.03354591021596</v>
      </c>
      <c r="G10" s="44">
        <v>181.55122549602788</v>
      </c>
      <c r="H10" s="44">
        <v>389.2119435368254</v>
      </c>
      <c r="I10" s="44">
        <v>430.86012545292874</v>
      </c>
      <c r="J10" s="44">
        <v>644.14732514161039</v>
      </c>
      <c r="K10" s="44">
        <v>472.41194087405779</v>
      </c>
      <c r="L10" s="44">
        <v>278.13197781304945</v>
      </c>
      <c r="M10" s="36"/>
      <c r="N10" s="142">
        <f t="shared" si="0"/>
        <v>3956.9798556793389</v>
      </c>
    </row>
    <row r="11" spans="1:14" x14ac:dyDescent="0.2">
      <c r="A11" s="15">
        <v>2004</v>
      </c>
      <c r="B11" s="44">
        <v>626.47295098720724</v>
      </c>
      <c r="C11" s="44">
        <v>581.32405119374289</v>
      </c>
      <c r="D11" s="44">
        <v>101.11222093773195</v>
      </c>
      <c r="E11" s="44">
        <v>119.61674501253233</v>
      </c>
      <c r="F11" s="44">
        <v>151.93675682105149</v>
      </c>
      <c r="G11" s="44">
        <v>183.85424560491987</v>
      </c>
      <c r="H11" s="44">
        <v>394.14918882468976</v>
      </c>
      <c r="I11" s="44">
        <v>436.32568774988795</v>
      </c>
      <c r="J11" s="44">
        <v>652.3184858640841</v>
      </c>
      <c r="K11" s="44">
        <v>478.40459774839798</v>
      </c>
      <c r="L11" s="44">
        <v>281.66014754079043</v>
      </c>
      <c r="M11" s="36"/>
      <c r="N11" s="142">
        <f>SUM(B11:L11)</f>
        <v>4007.1750782850363</v>
      </c>
    </row>
    <row r="12" spans="1:14" x14ac:dyDescent="0.2">
      <c r="A12" s="15">
        <v>2005</v>
      </c>
      <c r="B12" s="44">
        <v>628.61457603763313</v>
      </c>
      <c r="C12" s="44">
        <v>593.42828572441272</v>
      </c>
      <c r="D12" s="44">
        <v>102.85874247052092</v>
      </c>
      <c r="E12" s="44">
        <v>121.68477101461087</v>
      </c>
      <c r="F12" s="44">
        <v>153.62000658773584</v>
      </c>
      <c r="G12" s="44">
        <v>186.81393035002014</v>
      </c>
      <c r="H12" s="44">
        <v>394.66100387526404</v>
      </c>
      <c r="I12" s="44">
        <v>437.25900472903214</v>
      </c>
      <c r="J12" s="44">
        <v>664.17803589328412</v>
      </c>
      <c r="K12" s="44">
        <v>486.06073664046551</v>
      </c>
      <c r="L12" s="44">
        <v>288.13843574049679</v>
      </c>
      <c r="M12" s="36"/>
      <c r="N12" s="142">
        <f t="shared" ref="N12:N40" si="1">SUM(B12:L12)</f>
        <v>4057.3175290634767</v>
      </c>
    </row>
    <row r="13" spans="1:14" x14ac:dyDescent="0.2">
      <c r="A13" s="15">
        <v>2006</v>
      </c>
      <c r="B13" s="44">
        <v>630.64219274642574</v>
      </c>
      <c r="C13" s="44">
        <v>605.71774043957157</v>
      </c>
      <c r="D13" s="44">
        <v>104.59991068060405</v>
      </c>
      <c r="E13" s="44">
        <v>123.73954043975303</v>
      </c>
      <c r="F13" s="44">
        <v>156.29193093856938</v>
      </c>
      <c r="G13" s="44">
        <v>191.79693512960517</v>
      </c>
      <c r="H13" s="44">
        <v>395.82269852684004</v>
      </c>
      <c r="I13" s="44">
        <v>439.09036798752715</v>
      </c>
      <c r="J13" s="44">
        <v>677.49340130354608</v>
      </c>
      <c r="K13" s="44">
        <v>499.20509767357936</v>
      </c>
      <c r="L13" s="44">
        <v>294.41262752325582</v>
      </c>
      <c r="M13" s="36"/>
      <c r="N13" s="142">
        <f t="shared" si="1"/>
        <v>4118.8124433892781</v>
      </c>
    </row>
    <row r="14" spans="1:14" x14ac:dyDescent="0.2">
      <c r="A14" s="15">
        <v>2007</v>
      </c>
      <c r="B14" s="44">
        <v>634.95863514927203</v>
      </c>
      <c r="C14" s="44">
        <v>613.76813526230444</v>
      </c>
      <c r="D14" s="44">
        <v>105.99311291480583</v>
      </c>
      <c r="E14" s="44">
        <v>125.39130992602857</v>
      </c>
      <c r="F14" s="44">
        <v>158.89502351455707</v>
      </c>
      <c r="G14" s="44">
        <v>196.08587163400199</v>
      </c>
      <c r="H14" s="44">
        <v>396.18389770422073</v>
      </c>
      <c r="I14" s="44">
        <v>440.08473040862111</v>
      </c>
      <c r="J14" s="44">
        <v>688.5448637454183</v>
      </c>
      <c r="K14" s="44">
        <v>503.93196125272874</v>
      </c>
      <c r="L14" s="44">
        <v>302.03748053631489</v>
      </c>
      <c r="M14" s="36"/>
      <c r="N14" s="142">
        <f t="shared" si="1"/>
        <v>4165.8750220482743</v>
      </c>
    </row>
    <row r="15" spans="1:14" x14ac:dyDescent="0.2">
      <c r="A15" s="15">
        <v>2008</v>
      </c>
      <c r="B15" s="44">
        <v>635.87214502590246</v>
      </c>
      <c r="C15" s="44">
        <v>621.99420283733627</v>
      </c>
      <c r="D15" s="44">
        <v>107.62721467077161</v>
      </c>
      <c r="E15" s="44">
        <v>127.32411884335582</v>
      </c>
      <c r="F15" s="44">
        <v>162.13324564934948</v>
      </c>
      <c r="G15" s="44">
        <v>201.75618741766772</v>
      </c>
      <c r="H15" s="44">
        <v>398.28833615467471</v>
      </c>
      <c r="I15" s="44">
        <v>442.99320657618659</v>
      </c>
      <c r="J15" s="44">
        <v>700.16308800680747</v>
      </c>
      <c r="K15" s="44">
        <v>511.58810014479616</v>
      </c>
      <c r="L15" s="44">
        <v>307.86407863248672</v>
      </c>
      <c r="M15" s="36"/>
      <c r="N15" s="142">
        <f t="shared" si="1"/>
        <v>4217.6039239593347</v>
      </c>
    </row>
    <row r="16" spans="1:14" x14ac:dyDescent="0.2">
      <c r="A16" s="15">
        <v>2009</v>
      </c>
      <c r="B16" s="44">
        <v>638.38177168539744</v>
      </c>
      <c r="C16" s="44">
        <v>626.52732364121857</v>
      </c>
      <c r="D16" s="44">
        <v>108.715277510739</v>
      </c>
      <c r="E16" s="44">
        <v>128.6100068061867</v>
      </c>
      <c r="F16" s="44">
        <v>164.02924817464822</v>
      </c>
      <c r="G16" s="44">
        <v>204.15308801195474</v>
      </c>
      <c r="H16" s="44">
        <v>399.69826807873636</v>
      </c>
      <c r="I16" s="44">
        <v>444.87340618824152</v>
      </c>
      <c r="J16" s="44">
        <v>707.59938039603207</v>
      </c>
      <c r="K16" s="44">
        <v>515.3902926004331</v>
      </c>
      <c r="L16" s="44">
        <v>314.05946870986065</v>
      </c>
      <c r="M16" s="36"/>
      <c r="N16" s="142">
        <f t="shared" si="1"/>
        <v>4252.0375318034485</v>
      </c>
    </row>
    <row r="17" spans="1:14" x14ac:dyDescent="0.2">
      <c r="A17" s="15">
        <v>2010</v>
      </c>
      <c r="B17" s="44">
        <v>637.40909292260289</v>
      </c>
      <c r="C17" s="44">
        <v>630.87904323348812</v>
      </c>
      <c r="D17" s="44">
        <v>109.12079170570838</v>
      </c>
      <c r="E17" s="44">
        <v>129.09254620667167</v>
      </c>
      <c r="F17" s="44">
        <v>165.73752767764014</v>
      </c>
      <c r="G17" s="44">
        <v>205.24245664693373</v>
      </c>
      <c r="H17" s="44">
        <v>399.90187842583134</v>
      </c>
      <c r="I17" s="44">
        <v>445.47979091160983</v>
      </c>
      <c r="J17" s="44">
        <v>710.65407724851923</v>
      </c>
      <c r="K17" s="44">
        <v>517.19133113205055</v>
      </c>
      <c r="L17" s="44">
        <v>322.62600210227129</v>
      </c>
      <c r="M17" s="36"/>
      <c r="N17" s="142">
        <f t="shared" si="1"/>
        <v>4273.3345382133266</v>
      </c>
    </row>
    <row r="18" spans="1:14" x14ac:dyDescent="0.2">
      <c r="A18" s="15">
        <v>2011</v>
      </c>
      <c r="B18" s="44">
        <v>635.52723371387287</v>
      </c>
      <c r="C18" s="44">
        <v>634.55671411313313</v>
      </c>
      <c r="D18" s="44">
        <v>109.35098458206068</v>
      </c>
      <c r="E18" s="44">
        <v>129.36298037617428</v>
      </c>
      <c r="F18" s="44">
        <v>167.20176725163321</v>
      </c>
      <c r="G18" s="44">
        <v>206.2343275130755</v>
      </c>
      <c r="H18" s="44">
        <v>399.24920964199265</v>
      </c>
      <c r="I18" s="44">
        <v>445.15285865583411</v>
      </c>
      <c r="J18" s="44">
        <v>713.55470292676864</v>
      </c>
      <c r="K18" s="44">
        <v>517.90898633238862</v>
      </c>
      <c r="L18" s="44">
        <v>327.97978996613273</v>
      </c>
      <c r="M18" s="36"/>
      <c r="N18" s="142">
        <f t="shared" si="1"/>
        <v>4286.0795550730663</v>
      </c>
    </row>
    <row r="19" spans="1:14" x14ac:dyDescent="0.2">
      <c r="A19" s="15">
        <v>2012</v>
      </c>
      <c r="B19" s="44">
        <v>633.46065212882581</v>
      </c>
      <c r="C19" s="44">
        <v>642.11637092129251</v>
      </c>
      <c r="D19" s="44">
        <v>109.66816895238327</v>
      </c>
      <c r="E19" s="44">
        <v>129.73946716116808</v>
      </c>
      <c r="F19" s="44">
        <v>169.05709645543214</v>
      </c>
      <c r="G19" s="44">
        <v>207.10022353928389</v>
      </c>
      <c r="H19" s="44">
        <v>398.67045420333238</v>
      </c>
      <c r="I19" s="44">
        <v>444.99007081063468</v>
      </c>
      <c r="J19" s="44">
        <v>716.97964224387772</v>
      </c>
      <c r="K19" s="44">
        <v>520.62894554520813</v>
      </c>
      <c r="L19" s="44">
        <v>332.83003493258354</v>
      </c>
      <c r="M19" s="36"/>
      <c r="N19" s="142">
        <f t="shared" si="1"/>
        <v>4305.2411268940223</v>
      </c>
    </row>
    <row r="20" spans="1:14" x14ac:dyDescent="0.2">
      <c r="A20" s="15">
        <v>2013</v>
      </c>
      <c r="B20" s="46">
        <f>EIAData!DU4</f>
        <v>633.20000000000005</v>
      </c>
      <c r="C20" s="46">
        <f>EIAData!DV4</f>
        <v>646.47</v>
      </c>
      <c r="D20" s="46">
        <f>EIAData!DW4</f>
        <v>109.98</v>
      </c>
      <c r="E20" s="46">
        <f>EIAData!DX4</f>
        <v>130.11000000000001</v>
      </c>
      <c r="F20" s="46">
        <f>EIAData!DY4</f>
        <v>170.97</v>
      </c>
      <c r="G20" s="46">
        <f>EIAData!DZ4</f>
        <v>209.95</v>
      </c>
      <c r="H20" s="46">
        <f>EIAData!EA4</f>
        <v>398.74</v>
      </c>
      <c r="I20" s="46">
        <f>EIAData!EB4</f>
        <v>445.49</v>
      </c>
      <c r="J20" s="46">
        <f>EIAData!EC4</f>
        <v>721.46</v>
      </c>
      <c r="K20" s="46">
        <f>EIAData!ED4</f>
        <v>522.64</v>
      </c>
      <c r="L20" s="46">
        <f>EIAData!EE4</f>
        <v>334.36</v>
      </c>
      <c r="M20" s="36"/>
      <c r="N20" s="142">
        <f t="shared" si="1"/>
        <v>4323.37</v>
      </c>
    </row>
    <row r="21" spans="1:14" x14ac:dyDescent="0.2">
      <c r="A21" s="15">
        <v>2014</v>
      </c>
      <c r="B21" s="46">
        <f>EIAData!DU5</f>
        <v>632.58000000000004</v>
      </c>
      <c r="C21" s="46">
        <f>EIAData!DV5</f>
        <v>651.83000000000004</v>
      </c>
      <c r="D21" s="46">
        <f>EIAData!DW5</f>
        <v>110.25</v>
      </c>
      <c r="E21" s="46">
        <f>EIAData!DX5</f>
        <v>130.41999999999999</v>
      </c>
      <c r="F21" s="46">
        <f>EIAData!DY5</f>
        <v>172.86</v>
      </c>
      <c r="G21" s="46">
        <f>EIAData!DZ5</f>
        <v>211.76</v>
      </c>
      <c r="H21" s="46">
        <f>EIAData!EA5</f>
        <v>398.78</v>
      </c>
      <c r="I21" s="46">
        <f>EIAData!EB5</f>
        <v>445.96</v>
      </c>
      <c r="J21" s="46">
        <f>EIAData!EC5</f>
        <v>725.59</v>
      </c>
      <c r="K21" s="46">
        <f>EIAData!ED5</f>
        <v>523.67999999999995</v>
      </c>
      <c r="L21" s="46">
        <f>EIAData!EE5</f>
        <v>337.8</v>
      </c>
      <c r="M21" s="36"/>
      <c r="N21" s="142">
        <f t="shared" si="1"/>
        <v>4341.51</v>
      </c>
    </row>
    <row r="22" spans="1:14" x14ac:dyDescent="0.2">
      <c r="A22" s="15">
        <v>2015</v>
      </c>
      <c r="B22" s="46">
        <f>EIAData!DU6</f>
        <v>632.07000000000005</v>
      </c>
      <c r="C22" s="46">
        <f>EIAData!DV6</f>
        <v>656.54</v>
      </c>
      <c r="D22" s="46">
        <f>EIAData!DW6</f>
        <v>110.59</v>
      </c>
      <c r="E22" s="46">
        <f>EIAData!DX6</f>
        <v>130.83000000000001</v>
      </c>
      <c r="F22" s="46">
        <f>EIAData!DY6</f>
        <v>174.62</v>
      </c>
      <c r="G22" s="46">
        <f>EIAData!DZ6</f>
        <v>213.51</v>
      </c>
      <c r="H22" s="46">
        <f>EIAData!EA6</f>
        <v>398.95</v>
      </c>
      <c r="I22" s="46">
        <f>EIAData!EB6</f>
        <v>446.52</v>
      </c>
      <c r="J22" s="46">
        <f>EIAData!EC6</f>
        <v>729.42</v>
      </c>
      <c r="K22" s="46">
        <f>EIAData!ED6</f>
        <v>525.92999999999995</v>
      </c>
      <c r="L22" s="46">
        <f>EIAData!EE6</f>
        <v>339.69</v>
      </c>
      <c r="M22" s="36"/>
      <c r="N22" s="142">
        <f t="shared" si="1"/>
        <v>4358.67</v>
      </c>
    </row>
    <row r="23" spans="1:14" x14ac:dyDescent="0.2">
      <c r="A23" s="15">
        <v>2016</v>
      </c>
      <c r="B23" s="46">
        <f>EIAData!DU7</f>
        <v>632.62</v>
      </c>
      <c r="C23" s="46">
        <f>EIAData!DV7</f>
        <v>661.72</v>
      </c>
      <c r="D23" s="46">
        <f>EIAData!DW7</f>
        <v>111.02</v>
      </c>
      <c r="E23" s="46">
        <f>EIAData!DX7</f>
        <v>131.34</v>
      </c>
      <c r="F23" s="46">
        <f>EIAData!DY7</f>
        <v>176.51</v>
      </c>
      <c r="G23" s="46">
        <f>EIAData!DZ7</f>
        <v>218.21</v>
      </c>
      <c r="H23" s="46">
        <f>EIAData!EA7</f>
        <v>399.82</v>
      </c>
      <c r="I23" s="46">
        <f>EIAData!EB7</f>
        <v>447.83</v>
      </c>
      <c r="J23" s="46">
        <f>EIAData!EC7</f>
        <v>734.6</v>
      </c>
      <c r="K23" s="46">
        <f>EIAData!ED7</f>
        <v>533.01</v>
      </c>
      <c r="L23" s="46">
        <f>EIAData!EE7</f>
        <v>342.84</v>
      </c>
      <c r="M23" s="36"/>
      <c r="N23" s="142">
        <f t="shared" si="1"/>
        <v>4389.5200000000004</v>
      </c>
    </row>
    <row r="24" spans="1:14" x14ac:dyDescent="0.2">
      <c r="A24" s="15">
        <v>2017</v>
      </c>
      <c r="B24" s="46">
        <f>EIAData!DU8</f>
        <v>633.28</v>
      </c>
      <c r="C24" s="46">
        <f>EIAData!DV8</f>
        <v>667.63</v>
      </c>
      <c r="D24" s="46">
        <f>EIAData!DW8</f>
        <v>111.66</v>
      </c>
      <c r="E24" s="46">
        <f>EIAData!DX8</f>
        <v>132.1</v>
      </c>
      <c r="F24" s="46">
        <f>EIAData!DY8</f>
        <v>178.22</v>
      </c>
      <c r="G24" s="46">
        <f>EIAData!DZ8</f>
        <v>221.52</v>
      </c>
      <c r="H24" s="46">
        <f>EIAData!EA8</f>
        <v>401.25</v>
      </c>
      <c r="I24" s="46">
        <f>EIAData!EB8</f>
        <v>449.67</v>
      </c>
      <c r="J24" s="46">
        <f>EIAData!EC8</f>
        <v>741.08</v>
      </c>
      <c r="K24" s="46">
        <f>EIAData!ED8</f>
        <v>538.17999999999995</v>
      </c>
      <c r="L24" s="46">
        <f>EIAData!EE8</f>
        <v>345.83</v>
      </c>
      <c r="M24" s="36"/>
      <c r="N24" s="142">
        <f t="shared" si="1"/>
        <v>4420.42</v>
      </c>
    </row>
    <row r="25" spans="1:14" x14ac:dyDescent="0.2">
      <c r="A25" s="15">
        <v>2018</v>
      </c>
      <c r="B25" s="46">
        <f>EIAData!DU9</f>
        <v>633.79</v>
      </c>
      <c r="C25" s="46">
        <f>EIAData!DV9</f>
        <v>674.06</v>
      </c>
      <c r="D25" s="46">
        <f>EIAData!DW9</f>
        <v>112.39</v>
      </c>
      <c r="E25" s="46">
        <f>EIAData!DX9</f>
        <v>132.96</v>
      </c>
      <c r="F25" s="46">
        <f>EIAData!DY9</f>
        <v>180.45</v>
      </c>
      <c r="G25" s="46">
        <f>EIAData!DZ9</f>
        <v>224.94</v>
      </c>
      <c r="H25" s="46">
        <f>EIAData!EA9</f>
        <v>403.22</v>
      </c>
      <c r="I25" s="46">
        <f>EIAData!EB9</f>
        <v>452.17</v>
      </c>
      <c r="J25" s="46">
        <f>EIAData!EC9</f>
        <v>748.08</v>
      </c>
      <c r="K25" s="46">
        <f>EIAData!ED9</f>
        <v>543.91999999999996</v>
      </c>
      <c r="L25" s="46">
        <f>EIAData!EE9</f>
        <v>348.85</v>
      </c>
      <c r="M25" s="36"/>
      <c r="N25" s="142">
        <f t="shared" si="1"/>
        <v>4454.8300000000008</v>
      </c>
    </row>
    <row r="26" spans="1:14" x14ac:dyDescent="0.2">
      <c r="A26" s="15">
        <v>2019</v>
      </c>
      <c r="B26" s="46">
        <f>EIAData!DU10</f>
        <v>634.37</v>
      </c>
      <c r="C26" s="46">
        <f>EIAData!DV10</f>
        <v>680.99</v>
      </c>
      <c r="D26" s="46">
        <f>EIAData!DW10</f>
        <v>113.13</v>
      </c>
      <c r="E26" s="46">
        <f>EIAData!DX10</f>
        <v>133.84</v>
      </c>
      <c r="F26" s="46">
        <f>EIAData!DY10</f>
        <v>183.04</v>
      </c>
      <c r="G26" s="46">
        <f>EIAData!DZ10</f>
        <v>228.01</v>
      </c>
      <c r="H26" s="46">
        <f>EIAData!EA10</f>
        <v>405.28</v>
      </c>
      <c r="I26" s="46">
        <f>EIAData!EB10</f>
        <v>454.84</v>
      </c>
      <c r="J26" s="46">
        <f>EIAData!EC10</f>
        <v>755.03</v>
      </c>
      <c r="K26" s="46">
        <f>EIAData!ED10</f>
        <v>549.25</v>
      </c>
      <c r="L26" s="46">
        <f>EIAData!EE10</f>
        <v>352.09</v>
      </c>
      <c r="M26" s="36"/>
      <c r="N26" s="142">
        <f t="shared" si="1"/>
        <v>4489.87</v>
      </c>
    </row>
    <row r="27" spans="1:14" x14ac:dyDescent="0.2">
      <c r="A27" s="15">
        <v>2020</v>
      </c>
      <c r="B27" s="46">
        <f>EIAData!DU11</f>
        <v>633.78</v>
      </c>
      <c r="C27" s="46">
        <f>EIAData!DV11</f>
        <v>685.2</v>
      </c>
      <c r="D27" s="46">
        <f>EIAData!DW11</f>
        <v>113.6</v>
      </c>
      <c r="E27" s="46">
        <f>EIAData!DX11</f>
        <v>134.38999999999999</v>
      </c>
      <c r="F27" s="46">
        <f>EIAData!DY11</f>
        <v>185.09</v>
      </c>
      <c r="G27" s="46">
        <f>EIAData!DZ11</f>
        <v>228.72</v>
      </c>
      <c r="H27" s="46">
        <f>EIAData!EA11</f>
        <v>406.35</v>
      </c>
      <c r="I27" s="46">
        <f>EIAData!EB11</f>
        <v>456.38</v>
      </c>
      <c r="J27" s="46">
        <f>EIAData!EC11</f>
        <v>758.03</v>
      </c>
      <c r="K27" s="46">
        <f>EIAData!ED11</f>
        <v>550.59</v>
      </c>
      <c r="L27" s="46">
        <f>EIAData!EE11</f>
        <v>355.46</v>
      </c>
      <c r="M27" s="36"/>
      <c r="N27" s="142">
        <f t="shared" si="1"/>
        <v>4507.59</v>
      </c>
    </row>
    <row r="28" spans="1:14" x14ac:dyDescent="0.2">
      <c r="A28" s="16">
        <v>2021</v>
      </c>
      <c r="B28" s="46">
        <f>EIAData!DU12</f>
        <v>633.76</v>
      </c>
      <c r="C28" s="46">
        <f>EIAData!DV12</f>
        <v>690.09</v>
      </c>
      <c r="D28" s="46">
        <f>EIAData!DW12</f>
        <v>114.24</v>
      </c>
      <c r="E28" s="46">
        <f>EIAData!DX12</f>
        <v>135.15</v>
      </c>
      <c r="F28" s="46">
        <f>EIAData!DY12</f>
        <v>187.27</v>
      </c>
      <c r="G28" s="46">
        <f>EIAData!DZ12</f>
        <v>230.82</v>
      </c>
      <c r="H28" s="46">
        <f>EIAData!EA12</f>
        <v>407.95</v>
      </c>
      <c r="I28" s="46">
        <f>EIAData!EB12</f>
        <v>458.48</v>
      </c>
      <c r="J28" s="46">
        <f>EIAData!EC12</f>
        <v>763.17</v>
      </c>
      <c r="K28" s="46">
        <f>EIAData!ED12</f>
        <v>554.34</v>
      </c>
      <c r="L28" s="46">
        <f>EIAData!EE12</f>
        <v>359.58</v>
      </c>
      <c r="M28" s="45"/>
      <c r="N28" s="142">
        <f t="shared" si="1"/>
        <v>4534.8499999999995</v>
      </c>
    </row>
    <row r="29" spans="1:14" x14ac:dyDescent="0.2">
      <c r="A29" s="16">
        <v>2022</v>
      </c>
      <c r="B29" s="46">
        <f>EIAData!DU13</f>
        <v>633.82000000000005</v>
      </c>
      <c r="C29" s="46">
        <f>EIAData!DV13</f>
        <v>695.89</v>
      </c>
      <c r="D29" s="46">
        <f>EIAData!DW13</f>
        <v>115.01</v>
      </c>
      <c r="E29" s="46">
        <f>EIAData!DX13</f>
        <v>136.06</v>
      </c>
      <c r="F29" s="46">
        <f>EIAData!DY13</f>
        <v>189.46</v>
      </c>
      <c r="G29" s="46">
        <f>EIAData!DZ13</f>
        <v>233.39</v>
      </c>
      <c r="H29" s="46">
        <f>EIAData!EA13</f>
        <v>410.03</v>
      </c>
      <c r="I29" s="46">
        <f>EIAData!EB13</f>
        <v>461.08</v>
      </c>
      <c r="J29" s="46">
        <f>EIAData!EC13</f>
        <v>768.74</v>
      </c>
      <c r="K29" s="46">
        <f>EIAData!ED13</f>
        <v>560.41</v>
      </c>
      <c r="L29" s="46">
        <f>EIAData!EE13</f>
        <v>365.76</v>
      </c>
      <c r="M29" s="45"/>
      <c r="N29" s="142">
        <f t="shared" si="1"/>
        <v>4569.6499999999996</v>
      </c>
    </row>
    <row r="30" spans="1:14" x14ac:dyDescent="0.2">
      <c r="A30" s="16">
        <v>2023</v>
      </c>
      <c r="B30" s="46">
        <f>EIAData!DU14</f>
        <v>633.91</v>
      </c>
      <c r="C30" s="46">
        <f>EIAData!DV14</f>
        <v>702.07</v>
      </c>
      <c r="D30" s="46">
        <f>EIAData!DW14</f>
        <v>115.81</v>
      </c>
      <c r="E30" s="46">
        <f>EIAData!DX14</f>
        <v>137.01</v>
      </c>
      <c r="F30" s="46">
        <f>EIAData!DY14</f>
        <v>191.64</v>
      </c>
      <c r="G30" s="46">
        <f>EIAData!DZ14</f>
        <v>236.01</v>
      </c>
      <c r="H30" s="46">
        <f>EIAData!EA14</f>
        <v>412.27</v>
      </c>
      <c r="I30" s="46">
        <f>EIAData!EB14</f>
        <v>463.84</v>
      </c>
      <c r="J30" s="46">
        <f>EIAData!EC14</f>
        <v>774.71</v>
      </c>
      <c r="K30" s="46">
        <f>EIAData!ED14</f>
        <v>567.07000000000005</v>
      </c>
      <c r="L30" s="46">
        <f>EIAData!EE14</f>
        <v>370.34</v>
      </c>
      <c r="M30" s="45"/>
      <c r="N30" s="142">
        <f t="shared" si="1"/>
        <v>4604.68</v>
      </c>
    </row>
    <row r="31" spans="1:14" x14ac:dyDescent="0.2">
      <c r="A31" s="16">
        <v>2024</v>
      </c>
      <c r="B31" s="46">
        <f>EIAData!DU15</f>
        <v>634.03</v>
      </c>
      <c r="C31" s="46">
        <f>EIAData!DV15</f>
        <v>708.48</v>
      </c>
      <c r="D31" s="46">
        <f>EIAData!DW15</f>
        <v>116.64</v>
      </c>
      <c r="E31" s="46">
        <f>EIAData!DX15</f>
        <v>137.97999999999999</v>
      </c>
      <c r="F31" s="46">
        <f>EIAData!DY15</f>
        <v>193.82</v>
      </c>
      <c r="G31" s="46">
        <f>EIAData!DZ15</f>
        <v>238.73</v>
      </c>
      <c r="H31" s="46">
        <f>EIAData!EA15</f>
        <v>414.61</v>
      </c>
      <c r="I31" s="46">
        <f>EIAData!EB15</f>
        <v>466.69</v>
      </c>
      <c r="J31" s="46">
        <f>EIAData!EC15</f>
        <v>780.77</v>
      </c>
      <c r="K31" s="46">
        <f>EIAData!ED15</f>
        <v>573.74</v>
      </c>
      <c r="L31" s="46">
        <f>EIAData!EE15</f>
        <v>374.8</v>
      </c>
      <c r="M31" s="45"/>
      <c r="N31" s="142">
        <f t="shared" si="1"/>
        <v>4640.29</v>
      </c>
    </row>
    <row r="32" spans="1:14" x14ac:dyDescent="0.2">
      <c r="A32" s="16">
        <v>2025</v>
      </c>
      <c r="B32" s="46">
        <f>EIAData!DU16</f>
        <v>634.16999999999996</v>
      </c>
      <c r="C32" s="46">
        <f>EIAData!DV16</f>
        <v>715.01</v>
      </c>
      <c r="D32" s="46">
        <f>EIAData!DW16</f>
        <v>117.48</v>
      </c>
      <c r="E32" s="46">
        <f>EIAData!DX16</f>
        <v>138.97</v>
      </c>
      <c r="F32" s="46">
        <f>EIAData!DY16</f>
        <v>195.99</v>
      </c>
      <c r="G32" s="46">
        <f>EIAData!DZ16</f>
        <v>241.47</v>
      </c>
      <c r="H32" s="46">
        <f>EIAData!EA16</f>
        <v>416.98</v>
      </c>
      <c r="I32" s="46">
        <f>EIAData!EB16</f>
        <v>469.58</v>
      </c>
      <c r="J32" s="46">
        <f>EIAData!EC16</f>
        <v>786.95</v>
      </c>
      <c r="K32" s="46">
        <f>EIAData!ED16</f>
        <v>580.22</v>
      </c>
      <c r="L32" s="46">
        <f>EIAData!EE16</f>
        <v>379.2</v>
      </c>
      <c r="M32" s="45"/>
      <c r="N32" s="142">
        <f t="shared" si="1"/>
        <v>4676.0199999999995</v>
      </c>
    </row>
    <row r="33" spans="1:14" x14ac:dyDescent="0.2">
      <c r="A33" s="16">
        <f t="shared" ref="A33:A40" si="2">A32+1</f>
        <v>2026</v>
      </c>
      <c r="B33" s="46">
        <f>EIAData!DU17</f>
        <v>634.34</v>
      </c>
      <c r="C33" s="46">
        <f>EIAData!DV17</f>
        <v>721.66</v>
      </c>
      <c r="D33" s="46">
        <f>EIAData!DW17</f>
        <v>118.32</v>
      </c>
      <c r="E33" s="46">
        <f>EIAData!DX17</f>
        <v>139.97999999999999</v>
      </c>
      <c r="F33" s="46">
        <f>EIAData!DY17</f>
        <v>198.17</v>
      </c>
      <c r="G33" s="46">
        <f>EIAData!DZ17</f>
        <v>244.28</v>
      </c>
      <c r="H33" s="46">
        <f>EIAData!EA17</f>
        <v>419.39</v>
      </c>
      <c r="I33" s="46">
        <f>EIAData!EB17</f>
        <v>472.51</v>
      </c>
      <c r="J33" s="46">
        <f>EIAData!EC17</f>
        <v>793.24</v>
      </c>
      <c r="K33" s="46">
        <f>EIAData!ED17</f>
        <v>586.62</v>
      </c>
      <c r="L33" s="46">
        <f>EIAData!EE17</f>
        <v>384.48</v>
      </c>
      <c r="M33" s="45"/>
      <c r="N33" s="142">
        <f>SUM(B33:L33)</f>
        <v>4712.99</v>
      </c>
    </row>
    <row r="34" spans="1:14" x14ac:dyDescent="0.2">
      <c r="A34" s="16">
        <f t="shared" si="2"/>
        <v>2027</v>
      </c>
      <c r="B34" s="46">
        <f>EIAData!DU18</f>
        <v>634.51</v>
      </c>
      <c r="C34" s="46">
        <f>EIAData!DV18</f>
        <v>728.34</v>
      </c>
      <c r="D34" s="46">
        <f>EIAData!DW18</f>
        <v>119.17</v>
      </c>
      <c r="E34" s="46">
        <f>EIAData!DX18</f>
        <v>140.97999999999999</v>
      </c>
      <c r="F34" s="46">
        <f>EIAData!DY18</f>
        <v>200.34</v>
      </c>
      <c r="G34" s="46">
        <f>EIAData!DZ18</f>
        <v>247.06</v>
      </c>
      <c r="H34" s="46">
        <f>EIAData!EA18</f>
        <v>421.8</v>
      </c>
      <c r="I34" s="46">
        <f>EIAData!EB18</f>
        <v>475.44</v>
      </c>
      <c r="J34" s="46">
        <f>EIAData!EC18</f>
        <v>799.52</v>
      </c>
      <c r="K34" s="46">
        <f>EIAData!ED18</f>
        <v>592.85</v>
      </c>
      <c r="L34" s="46">
        <f>EIAData!EE18</f>
        <v>390.28</v>
      </c>
      <c r="M34" s="45"/>
      <c r="N34" s="142">
        <f>SUM(B34:L34)</f>
        <v>4750.29</v>
      </c>
    </row>
    <row r="35" spans="1:14" x14ac:dyDescent="0.2">
      <c r="A35" s="16">
        <f t="shared" si="2"/>
        <v>2028</v>
      </c>
      <c r="B35" s="46">
        <f>EIAData!DU19</f>
        <v>634.67999999999995</v>
      </c>
      <c r="C35" s="46">
        <f>EIAData!DV19</f>
        <v>734.98</v>
      </c>
      <c r="D35" s="46">
        <f>EIAData!DW19</f>
        <v>120.02</v>
      </c>
      <c r="E35" s="46">
        <f>EIAData!DX19</f>
        <v>141.97999999999999</v>
      </c>
      <c r="F35" s="46">
        <f>EIAData!DY19</f>
        <v>202.51</v>
      </c>
      <c r="G35" s="46">
        <f>EIAData!DZ19</f>
        <v>249.81</v>
      </c>
      <c r="H35" s="46">
        <f>EIAData!EA19</f>
        <v>424.18</v>
      </c>
      <c r="I35" s="46">
        <f>EIAData!EB19</f>
        <v>478.34</v>
      </c>
      <c r="J35" s="46">
        <f>EIAData!EC19</f>
        <v>805.77</v>
      </c>
      <c r="K35" s="46">
        <f>EIAData!ED19</f>
        <v>598.89</v>
      </c>
      <c r="L35" s="46">
        <f>EIAData!EE19</f>
        <v>396.08</v>
      </c>
      <c r="M35" s="45"/>
      <c r="N35" s="142">
        <f t="shared" si="1"/>
        <v>4787.24</v>
      </c>
    </row>
    <row r="36" spans="1:14" x14ac:dyDescent="0.2">
      <c r="A36" s="16">
        <f t="shared" si="2"/>
        <v>2029</v>
      </c>
      <c r="B36" s="46">
        <f>EIAData!DU20</f>
        <v>634.87</v>
      </c>
      <c r="C36" s="46">
        <f>EIAData!DV20</f>
        <v>741.64</v>
      </c>
      <c r="D36" s="46">
        <f>EIAData!DW20</f>
        <v>120.86</v>
      </c>
      <c r="E36" s="46">
        <f>EIAData!DX20</f>
        <v>142.97999999999999</v>
      </c>
      <c r="F36" s="46">
        <f>EIAData!DY20</f>
        <v>204.68</v>
      </c>
      <c r="G36" s="46">
        <f>EIAData!DZ20</f>
        <v>252.58</v>
      </c>
      <c r="H36" s="46">
        <f>EIAData!EA20</f>
        <v>426.56</v>
      </c>
      <c r="I36" s="46">
        <f>EIAData!EB20</f>
        <v>481.23</v>
      </c>
      <c r="J36" s="46">
        <f>EIAData!EC20</f>
        <v>812.05</v>
      </c>
      <c r="K36" s="46">
        <f>EIAData!ED20</f>
        <v>604.91</v>
      </c>
      <c r="L36" s="46">
        <f>EIAData!EE20</f>
        <v>401.6</v>
      </c>
      <c r="M36" s="45"/>
      <c r="N36" s="142">
        <f t="shared" si="1"/>
        <v>4823.96</v>
      </c>
    </row>
    <row r="37" spans="1:14" x14ac:dyDescent="0.2">
      <c r="A37" s="16">
        <f t="shared" si="2"/>
        <v>2030</v>
      </c>
      <c r="B37" s="46">
        <f>EIAData!DU21</f>
        <v>635.07000000000005</v>
      </c>
      <c r="C37" s="46">
        <f>EIAData!DV21</f>
        <v>748.34</v>
      </c>
      <c r="D37" s="46">
        <f>EIAData!DW21</f>
        <v>121.71</v>
      </c>
      <c r="E37" s="46">
        <f>EIAData!DX21</f>
        <v>143.97999999999999</v>
      </c>
      <c r="F37" s="46">
        <f>EIAData!DY21</f>
        <v>206.86</v>
      </c>
      <c r="G37" s="46">
        <f>EIAData!DZ21</f>
        <v>255.38</v>
      </c>
      <c r="H37" s="46">
        <f>EIAData!EA21</f>
        <v>428.96</v>
      </c>
      <c r="I37" s="46">
        <f>EIAData!EB21</f>
        <v>484.14</v>
      </c>
      <c r="J37" s="46">
        <f>EIAData!EC21</f>
        <v>818.39</v>
      </c>
      <c r="K37" s="46">
        <f>EIAData!ED21</f>
        <v>611.01</v>
      </c>
      <c r="L37" s="46">
        <f>EIAData!EE21</f>
        <v>406.91</v>
      </c>
      <c r="M37" s="45"/>
      <c r="N37" s="142">
        <f t="shared" si="1"/>
        <v>4860.75</v>
      </c>
    </row>
    <row r="38" spans="1:14" x14ac:dyDescent="0.2">
      <c r="A38" s="16">
        <f t="shared" si="2"/>
        <v>2031</v>
      </c>
      <c r="B38" s="46">
        <f>EIAData!DU22</f>
        <v>635.29</v>
      </c>
      <c r="C38" s="46">
        <f>EIAData!DV22</f>
        <v>755.09</v>
      </c>
      <c r="D38" s="46">
        <f>EIAData!DW22</f>
        <v>122.57</v>
      </c>
      <c r="E38" s="46">
        <f>EIAData!DX22</f>
        <v>145</v>
      </c>
      <c r="F38" s="46">
        <f>EIAData!DY22</f>
        <v>209.03</v>
      </c>
      <c r="G38" s="46">
        <f>EIAData!DZ22</f>
        <v>258.2</v>
      </c>
      <c r="H38" s="46">
        <f>EIAData!EA22</f>
        <v>431.37</v>
      </c>
      <c r="I38" s="46">
        <f>EIAData!EB22</f>
        <v>487.07</v>
      </c>
      <c r="J38" s="46">
        <f>EIAData!EC22</f>
        <v>824.78</v>
      </c>
      <c r="K38" s="46">
        <f>EIAData!ED22</f>
        <v>617.19000000000005</v>
      </c>
      <c r="L38" s="46">
        <f>EIAData!EE22</f>
        <v>412.22</v>
      </c>
      <c r="M38" s="45"/>
      <c r="N38" s="142">
        <f t="shared" si="1"/>
        <v>4897.8100000000004</v>
      </c>
    </row>
    <row r="39" spans="1:14" x14ac:dyDescent="0.2">
      <c r="A39" s="16">
        <f t="shared" si="2"/>
        <v>2032</v>
      </c>
      <c r="B39" s="46">
        <f>EIAData!DU23</f>
        <v>635.52</v>
      </c>
      <c r="C39" s="46">
        <f>EIAData!DV23</f>
        <v>761.89</v>
      </c>
      <c r="D39" s="46">
        <f>EIAData!DW23</f>
        <v>123.43</v>
      </c>
      <c r="E39" s="46">
        <f>EIAData!DX23</f>
        <v>146.01</v>
      </c>
      <c r="F39" s="46">
        <f>EIAData!DY23</f>
        <v>211.21</v>
      </c>
      <c r="G39" s="46">
        <f>EIAData!DZ23</f>
        <v>261.05</v>
      </c>
      <c r="H39" s="46">
        <f>EIAData!EA23</f>
        <v>433.8</v>
      </c>
      <c r="I39" s="46">
        <f>EIAData!EB23</f>
        <v>490.02</v>
      </c>
      <c r="J39" s="46">
        <f>EIAData!EC23</f>
        <v>831.23</v>
      </c>
      <c r="K39" s="46">
        <f>EIAData!ED23</f>
        <v>623.42999999999995</v>
      </c>
      <c r="L39" s="46">
        <f>EIAData!EE23</f>
        <v>417.48</v>
      </c>
      <c r="M39" s="45"/>
      <c r="N39" s="142">
        <f t="shared" si="1"/>
        <v>4935.07</v>
      </c>
    </row>
    <row r="40" spans="1:14" x14ac:dyDescent="0.2">
      <c r="A40" s="16">
        <f t="shared" si="2"/>
        <v>2033</v>
      </c>
      <c r="B40" s="46">
        <f>EIAData!DU24</f>
        <v>635.76</v>
      </c>
      <c r="C40" s="46">
        <f>EIAData!DV24</f>
        <v>768.71</v>
      </c>
      <c r="D40" s="46">
        <f>EIAData!DW24</f>
        <v>124.29</v>
      </c>
      <c r="E40" s="46">
        <f>EIAData!DX24</f>
        <v>147.03</v>
      </c>
      <c r="F40" s="46">
        <f>EIAData!DY24</f>
        <v>213.38</v>
      </c>
      <c r="G40" s="46">
        <f>EIAData!DZ24</f>
        <v>263.89999999999998</v>
      </c>
      <c r="H40" s="46">
        <f>EIAData!EA24</f>
        <v>436.24</v>
      </c>
      <c r="I40" s="46">
        <f>EIAData!EB24</f>
        <v>492.97</v>
      </c>
      <c r="J40" s="46">
        <f>EIAData!EC24</f>
        <v>837.69</v>
      </c>
      <c r="K40" s="46">
        <f>EIAData!ED24</f>
        <v>629.66</v>
      </c>
      <c r="L40" s="46">
        <f>EIAData!EE24</f>
        <v>422.85</v>
      </c>
      <c r="M40" s="45"/>
      <c r="N40" s="142">
        <f t="shared" si="1"/>
        <v>4972.4800000000014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2023-04-28T16:14:27Z</dcterms:created>
  <dcterms:modified xsi:type="dcterms:W3CDTF">2023-04-28T16:14:34Z</dcterms:modified>
</cp:coreProperties>
</file>